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G:\My Drive\Clientes\BASA Capital\General\2. EEFF a controlar\4. EEFF Valores para la firma\"/>
    </mc:Choice>
  </mc:AlternateContent>
  <xr:revisionPtr revIDLastSave="0" documentId="13_ncr:1_{943AF95F-6C7C-42E8-AD9B-6883E3C72C1B}" xr6:coauthVersionLast="45" xr6:coauthVersionMax="46" xr10:uidLastSave="{00000000-0000-0000-0000-000000000000}"/>
  <bookViews>
    <workbookView xWindow="-110" yWindow="-110" windowWidth="19420" windowHeight="10420" tabRatio="804" activeTab="7" xr2:uid="{0E469B55-6C1F-45CA-949D-AA08C3868D5C}"/>
  </bookViews>
  <sheets>
    <sheet name="INDICE" sheetId="24" r:id="rId1"/>
    <sheet name="EAN" sheetId="7" r:id="rId2"/>
    <sheet name="EIE" sheetId="2" r:id="rId3"/>
    <sheet name="EVAN" sheetId="3" r:id="rId4"/>
    <sheet name="EFE" sheetId="4" r:id="rId5"/>
    <sheet name="01" sheetId="18" r:id="rId6"/>
    <sheet name="02" sheetId="25" r:id="rId7"/>
    <sheet name="03" sheetId="26" r:id="rId8"/>
    <sheet name="04" sheetId="27" r:id="rId9"/>
    <sheet name="Detalle de inversiones" sheetId="28" state="hidden" r:id="rId10"/>
    <sheet name="TD - Inversiones" sheetId="29"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'03'!$A$138:$W$245</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lk8917414" localSheetId="8">'04'!#REF!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AREA_DE_IMPRESI">#REF!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_xlnm.Criteria">#REF!</definedName>
    <definedName name="Criteria_MI">#REF!</definedName>
    <definedName name="criterio">#REF!</definedName>
    <definedName name="criterio1">#REF!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_xlnm.Database">#REF!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_xlnm.Extract">#REF!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_xlnm.Print_Area" localSheetId="5">'01'!$B$1:$J$58</definedName>
    <definedName name="_xlnm.Print_Area" localSheetId="6">'02'!$B$1:$J$54</definedName>
    <definedName name="_xlnm.Print_Area" localSheetId="7">'03'!$B$135:$S$259</definedName>
    <definedName name="_xlnm.Print_Area" localSheetId="8">'04'!$B$2:$J$19</definedName>
    <definedName name="_xlnm.Print_Area" localSheetId="1">EAN!$B$1:$F$28</definedName>
    <definedName name="_xlnm.Print_Area" localSheetId="2">EIE!$B$1:$F$22</definedName>
    <definedName name="_xlnm.Print_Area" localSheetId="3">EVAN!$B$1:$H$18</definedName>
    <definedName name="_xlnm.Print_Area">#REF!</definedName>
    <definedName name="PRINT_AREA_MI">#REF!</definedName>
    <definedName name="Print_Area_Reset">OFFSET(Full_Print,0,0,[0]!Last_row)</definedName>
    <definedName name="print_area1">#REF!</definedName>
    <definedName name="_xlnm.Print_Titles" localSheetId="7">'03'!$138:$138</definedName>
    <definedName name="_xlnm.Print_Titles">#N/A</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_xlnm.Recorder">[145]Macro1!#REF!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pivotCaches>
    <pivotCache cacheId="2" r:id="rId29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6" i="29" l="1"/>
  <c r="E7" i="29" s="1"/>
  <c r="E10" i="29" l="1"/>
  <c r="E6" i="29"/>
  <c r="E13" i="29"/>
  <c r="E9" i="29"/>
  <c r="E5" i="29"/>
  <c r="E12" i="29"/>
  <c r="E8" i="29"/>
  <c r="E4" i="29"/>
  <c r="E11" i="29"/>
</calcChain>
</file>

<file path=xl/sharedStrings.xml><?xml version="1.0" encoding="utf-8"?>
<sst xmlns="http://schemas.openxmlformats.org/spreadsheetml/2006/main" count="1677" uniqueCount="325">
  <si>
    <t>ESTADO DEL ACTIVO NETO</t>
  </si>
  <si>
    <t>ACTIVO</t>
  </si>
  <si>
    <t>PASIVO</t>
  </si>
  <si>
    <t>CUOTAS PARTES EN CIRCULACION</t>
  </si>
  <si>
    <t>ESTADO DE INGRESOS Y EGRESOS</t>
  </si>
  <si>
    <t>TOTAL INGRESOS</t>
  </si>
  <si>
    <t>TOTAL EGRESOS</t>
  </si>
  <si>
    <t>RESULTADO DEL EJERCICIO</t>
  </si>
  <si>
    <t>CUENTAS</t>
  </si>
  <si>
    <t>Suscripciones</t>
  </si>
  <si>
    <t>Rescates</t>
  </si>
  <si>
    <t>Resultado del período</t>
  </si>
  <si>
    <t>ESTADO DE FLUJO DE EFECTIVO</t>
  </si>
  <si>
    <t>Actividades operativas</t>
  </si>
  <si>
    <t>Cambios en activos y pasivos operativos</t>
  </si>
  <si>
    <t>Actividades de financiación</t>
  </si>
  <si>
    <t>Saldo final de efectivo</t>
  </si>
  <si>
    <t>BASA A.F.P.I.S.A.</t>
  </si>
  <si>
    <t>administradora@basacapital.com.py</t>
  </si>
  <si>
    <t xml:space="preserve"> </t>
  </si>
  <si>
    <t>Emisor</t>
  </si>
  <si>
    <t>Valor Nominal</t>
  </si>
  <si>
    <t>Paraguay</t>
  </si>
  <si>
    <t> Basa A.F.P.I.S.A.</t>
  </si>
  <si>
    <t>PYSUD02F9190</t>
  </si>
  <si>
    <t>PYLCR02F8690</t>
  </si>
  <si>
    <t>EGRESOS</t>
  </si>
  <si>
    <t>PYSUD01F0083</t>
  </si>
  <si>
    <t>NOTAS A LOS ESTADOS FINANCIEROS</t>
  </si>
  <si>
    <t>US$</t>
  </si>
  <si>
    <t>Total</t>
  </si>
  <si>
    <t>A continuación, se detalla la composición:</t>
  </si>
  <si>
    <t>Concepto</t>
  </si>
  <si>
    <t>3.7  Gastos operacionales y comisión de la Sociedad Administradora:</t>
  </si>
  <si>
    <t>3.8  Información estadística:</t>
  </si>
  <si>
    <t>Enero</t>
  </si>
  <si>
    <t>Febrero</t>
  </si>
  <si>
    <t>Marzo</t>
  </si>
  <si>
    <t>Instrumento</t>
  </si>
  <si>
    <t>Operaciones de reporto</t>
  </si>
  <si>
    <t>FONDO MUTUO VISTA DÓLARES AMERICANOS</t>
  </si>
  <si>
    <t>Colocaciones en contratos de reporto</t>
  </si>
  <si>
    <t>Pago por comisiones de administración</t>
  </si>
  <si>
    <t>Flujo neto de efectivo utilizado en actividades operativas</t>
  </si>
  <si>
    <t>Flujo neto de efectivo generado por las actividades de financiación</t>
  </si>
  <si>
    <t>Saldo a comienzo del periodo</t>
  </si>
  <si>
    <t>(Cifras expresadas en dólares estadounidenses)</t>
  </si>
  <si>
    <t>NOTA 1: INFORMACIÓN BÁSICA DEL FONDO</t>
  </si>
  <si>
    <t>a)  	Fondo Mutuo Vista Dólares Americanos</t>
  </si>
  <si>
    <t>b)	  Políticas de inversión de los recursos, diversificaciones del fondo y política de liquidez</t>
  </si>
  <si>
    <t>Inversiones</t>
  </si>
  <si>
    <t xml:space="preserve">Las inversiones y operaciones que realiza la Sociedad Administradora en beneficio y por cuenta, orden y riesgo de los Partícipes se aplica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</si>
  <si>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</si>
  <si>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</si>
  <si>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</si>
  <si>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</si>
  <si>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</si>
  <si>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</si>
  <si>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</si>
  <si>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</si>
  <si>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Otros valores de inversión que determine la CNV por normas de carácter general, siempre que tengan calificación BBB, similar o superior y N3 o superior para los Bonos Bursátiles de Corto Plazo.</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</si>
  <si>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</si>
  <si>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</si>
  <si>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</si>
  <si>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</si>
  <si>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</si>
  <si>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</si>
  <si>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</si>
  <si>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</si>
  <si>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</si>
  <si>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</si>
  <si>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</si>
  <si>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</si>
  <si>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</si>
  <si>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Para la preparación del estado de flujos de efectivo se consideraron dentro del concepto de efectivo los saldos de disponibilidades en cuentas bancarias que son usados por el Fondo Mutuo en la gestión de sus compromisos de corto plazo.</t>
  </si>
  <si>
    <t>3.4.	 Efectivo y equivalente de efectivo</t>
  </si>
  <si>
    <t xml:space="preserve">3.6  Reconocimiento de ingresos y egresos: </t>
  </si>
  <si>
    <t>Ingresos</t>
  </si>
  <si>
    <t>Egresos</t>
  </si>
  <si>
    <t>Los gastos se reconocen en el estado de ingresos y gastos cuando ha surgido un decremento en los beneficios económicos futuros, relacionado con una disminución en los activos o un incremento en los pasivos.</t>
  </si>
  <si>
    <t>Mes</t>
  </si>
  <si>
    <t>Valor Cuota   US$</t>
  </si>
  <si>
    <t>N° de partícipes</t>
  </si>
  <si>
    <t>Activo Neto del Fondo                   US$</t>
  </si>
  <si>
    <t>Primer trimestre</t>
  </si>
  <si>
    <t>3.9. Valorización de cuotas.</t>
  </si>
  <si>
    <t>NOTA 4:  COMPOSICIÓN DE CUENTAS</t>
  </si>
  <si>
    <t>4.1  Disponibilidades</t>
  </si>
  <si>
    <t>Sector</t>
  </si>
  <si>
    <t>Moneda</t>
  </si>
  <si>
    <t>Monto</t>
  </si>
  <si>
    <t xml:space="preserve">4.3.   Comisiones a pagar a la Administradora. </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</si>
  <si>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</si>
  <si>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r>
      <t xml:space="preserve">NOTA 6:  </t>
    </r>
    <r>
      <rPr>
        <b/>
        <sz val="13"/>
        <color theme="1"/>
        <rFont val="Times New Roman"/>
        <family val="1"/>
      </rPr>
      <t>GESTION DE RIESGOS</t>
    </r>
  </si>
  <si>
    <t xml:space="preserve">Los principales riesgos administrados por BASA Administradora de Fondos Patrimoniales de Inversión S.A. para el logro de los objetivos del Fondo Mutuo son los siguientes: </t>
  </si>
  <si>
    <r>
      <t>Riesgo de Mercado:</t>
    </r>
    <r>
      <rPr>
        <sz val="13"/>
        <color rgb="FF000000"/>
        <rFont val="Times New Roman"/>
        <family val="1"/>
      </rPr>
      <t xml:space="preserve"> 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</si>
  <si>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LCR S.A.E.C.A.</t>
  </si>
  <si>
    <t>El Fondo Mutuo realizó colocaciones de sus activos en instrumentos financieros y en operaciones de reporto sobre títulos valores de renta fija sin perjuicio de las sumas mantenidas como liquidez en Banco BASA S.A., de acuerdo con los límites expuestos en la siguiente tabla y que se establecen sobre el activo neto del fondo:</t>
  </si>
  <si>
    <r>
      <rPr>
        <b/>
        <sz val="13"/>
        <color theme="1"/>
        <rFont val="Times New Roman"/>
        <family val="1"/>
      </rPr>
      <t>Banco Basa S.A</t>
    </r>
    <r>
      <rPr>
        <sz val="13"/>
        <color theme="1"/>
        <rFont val="Times New Roman"/>
        <family val="1"/>
      </rPr>
      <t xml:space="preserve">., continuadora de Banco Amambay S.A. La Entidad es una sociedad anónima constituida en Paraguay por Escritura Pública N°23 de fecha 17 de febrero de 1992. Durante el año 2017, los estatutos sociales fueron modificados con el fin de adoptar la denominación “Banco Basa S.A.” y aumentar el capital social. La modificación ha sido aprobada por el Directorio del Banco Central del Paraguay por Resolución N°14,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</si>
  <si>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rPr>
        <b/>
        <sz val="13"/>
        <color theme="1"/>
        <rFont val="Times New Roman"/>
        <family val="1"/>
      </rPr>
      <t>Banco Central del Paraguay,</t>
    </r>
    <r>
      <rPr>
        <sz val="13"/>
        <color theme="1"/>
        <rFont val="Times New Roman"/>
        <family val="1"/>
      </rPr>
      <t xml:space="preserve"> regido por la Ley N°489/95 Orgánica del Banco Central del Paraguay y la Ley 6.104/2018 que Modifica y Amplía la Ley 489/95.</t>
    </r>
  </si>
  <si>
    <t>Está compuesto por saldos en cuentas bancarias e instrumentos de alta liquidez de contratos pactados de disponibilidad inmediata. A continuación, se detalla la composición:</t>
  </si>
  <si>
    <t>4.2  Créditos</t>
  </si>
  <si>
    <t>3.5  Créditos.</t>
  </si>
  <si>
    <t>Primas por diferencia de precios - operaciones de reporto</t>
  </si>
  <si>
    <t>Totales</t>
  </si>
  <si>
    <t>TOTAL ACTIVO BRUTO</t>
  </si>
  <si>
    <t>ESTADO DE VARIACIÓN DEL ACTIVO NETO</t>
  </si>
  <si>
    <t>Saldo a inicio del periodo</t>
  </si>
  <si>
    <t>Movimientos del periodo:</t>
  </si>
  <si>
    <t>Saldos al final del periodo</t>
  </si>
  <si>
    <t>País</t>
  </si>
  <si>
    <t>Valor de Compra</t>
  </si>
  <si>
    <t>Valor contable</t>
  </si>
  <si>
    <t>PYATS01F6342</t>
  </si>
  <si>
    <t>PYBBV01F3798</t>
  </si>
  <si>
    <t>BANCO PARA LA COMERCIALIZACION Y PRODUCCION S.A. - BANCOP S.A.</t>
  </si>
  <si>
    <t>BANCO ATLAS S.A.</t>
  </si>
  <si>
    <t>SUDAMERIS BANK S.A.E.C.A.</t>
  </si>
  <si>
    <t>BANCO BILBAO VIZCAYA ARGENTARIA PARAGUAY S.A.</t>
  </si>
  <si>
    <t>A continuación, información estadística mensual de la posición del Fondo Mutuo durante el periodo:</t>
  </si>
  <si>
    <t>TOTAL PASIVO</t>
  </si>
  <si>
    <t>Otros ingresos</t>
  </si>
  <si>
    <t>Segundo trimestre</t>
  </si>
  <si>
    <t>Abril</t>
  </si>
  <si>
    <t>Mayo</t>
  </si>
  <si>
    <t>Junio</t>
  </si>
  <si>
    <t>% de las inversiones por grupo económico</t>
  </si>
  <si>
    <t>PYBBV02F5511</t>
  </si>
  <si>
    <t>PYCON06F7996</t>
  </si>
  <si>
    <t>BANCO CONTINENTAL S.A.E.C.A.</t>
  </si>
  <si>
    <t>AX5837</t>
  </si>
  <si>
    <t>BANCO REGIONAL S.A.E.C.A.</t>
  </si>
  <si>
    <t>PYREG01F6419</t>
  </si>
  <si>
    <t>PYREG02F6426</t>
  </si>
  <si>
    <t>PYREG02F9305</t>
  </si>
  <si>
    <t>PYREG03F0659</t>
  </si>
  <si>
    <r>
      <t xml:space="preserve">NOTA 7:  </t>
    </r>
    <r>
      <rPr>
        <b/>
        <sz val="13"/>
        <color theme="1"/>
        <rFont val="Times New Roman"/>
        <family val="1"/>
      </rPr>
      <t>CONTINGENCIAS</t>
    </r>
  </si>
  <si>
    <r>
      <t xml:space="preserve">NOTA 8:  </t>
    </r>
    <r>
      <rPr>
        <b/>
        <sz val="13"/>
        <color theme="1"/>
        <rFont val="Times New Roman"/>
        <family val="1"/>
      </rPr>
      <t>HECHOS POSTERIORES</t>
    </r>
  </si>
  <si>
    <t>AA1873</t>
  </si>
  <si>
    <t>AA1872</t>
  </si>
  <si>
    <t>AA1871</t>
  </si>
  <si>
    <t>AA1870</t>
  </si>
  <si>
    <t>AA1869</t>
  </si>
  <si>
    <t>AA1868</t>
  </si>
  <si>
    <t>AA1867</t>
  </si>
  <si>
    <t>AA1866</t>
  </si>
  <si>
    <t>AA1865</t>
  </si>
  <si>
    <t>AA1864</t>
  </si>
  <si>
    <t>AA1863</t>
  </si>
  <si>
    <t>AA1862</t>
  </si>
  <si>
    <t>AA1861</t>
  </si>
  <si>
    <t>AA1860</t>
  </si>
  <si>
    <t>AA1859</t>
  </si>
  <si>
    <t>BANCO NACIONAL DE FOMENTO</t>
  </si>
  <si>
    <t>Tercer trimestre</t>
  </si>
  <si>
    <t>Julio</t>
  </si>
  <si>
    <t>Agosto</t>
  </si>
  <si>
    <t>Setiembre</t>
  </si>
  <si>
    <t>Financiero</t>
  </si>
  <si>
    <t>Corporativo</t>
  </si>
  <si>
    <t>Fecha de alta contrato de reporto</t>
  </si>
  <si>
    <t>Fecha de vencimiento contrato de reporto</t>
  </si>
  <si>
    <t>Tasa de rendimiento</t>
  </si>
  <si>
    <t>ÍNDICE</t>
  </si>
  <si>
    <t>REF.</t>
  </si>
  <si>
    <t>Estado del Activo Neto</t>
  </si>
  <si>
    <t>EAN</t>
  </si>
  <si>
    <t>Estado de Ingresos y Egresos</t>
  </si>
  <si>
    <t>EIE</t>
  </si>
  <si>
    <t>Estado de Variación del Activo Neto</t>
  </si>
  <si>
    <t>EVAN</t>
  </si>
  <si>
    <t>Estado de Flujo de Eefectivo</t>
  </si>
  <si>
    <t>EFE</t>
  </si>
  <si>
    <t>Notas a los Estados Financieros Nota 1 a Nota 2</t>
  </si>
  <si>
    <t>Notas a los Estados Financieros Nota 3</t>
  </si>
  <si>
    <t>Notas a los Estados Financieros Nota 4</t>
  </si>
  <si>
    <t>AL 31 DE DICIEMBRE DE 2020 PRESENTADO DE FORMA COMPARATIVA CON EL EJERCICIO FINALIZADO EL 31 DE DICIEMBRE DE 2019.</t>
  </si>
  <si>
    <t>Nota 4.1</t>
  </si>
  <si>
    <t xml:space="preserve">Disponibilidades </t>
  </si>
  <si>
    <t>Nota 4.2</t>
  </si>
  <si>
    <t>Créditos - Operaciones de reporto</t>
  </si>
  <si>
    <t>Nota 4.3</t>
  </si>
  <si>
    <t xml:space="preserve">Comisiones a pagar a la administradora </t>
  </si>
  <si>
    <t>Nota 5</t>
  </si>
  <si>
    <t>Nota 3.9</t>
  </si>
  <si>
    <t xml:space="preserve">TOTAL ACTIVO NETO ATRIBUIBLE A LOS PARTICIPES </t>
  </si>
  <si>
    <t xml:space="preserve">VALOR CUOTA PARTE AL CIERRE </t>
  </si>
  <si>
    <t xml:space="preserve">CUENTAS DE ORDEN </t>
  </si>
  <si>
    <t>Cuenta de orden deudora - operaciones de reporto</t>
  </si>
  <si>
    <t>Cuenta de orden acreedora - operaciones de reporto</t>
  </si>
  <si>
    <t xml:space="preserve">INGRESOS </t>
  </si>
  <si>
    <t>Resultado por tenencia de inversiones</t>
  </si>
  <si>
    <t>BB0386</t>
  </si>
  <si>
    <t>BB0385</t>
  </si>
  <si>
    <t>BB0387</t>
  </si>
  <si>
    <t>BB0370</t>
  </si>
  <si>
    <t>BB0371</t>
  </si>
  <si>
    <t>BB0372</t>
  </si>
  <si>
    <t>BB0373</t>
  </si>
  <si>
    <t>BB0374</t>
  </si>
  <si>
    <t>BB0375</t>
  </si>
  <si>
    <t>BB0376</t>
  </si>
  <si>
    <t>BB0377</t>
  </si>
  <si>
    <t>BB0378</t>
  </si>
  <si>
    <t>BB0379</t>
  </si>
  <si>
    <t>BB0382</t>
  </si>
  <si>
    <t>BB0383</t>
  </si>
  <si>
    <t>BB0384</t>
  </si>
  <si>
    <t>BB0348</t>
  </si>
  <si>
    <t>BB0380</t>
  </si>
  <si>
    <t>BB0381</t>
  </si>
  <si>
    <t>BB0369</t>
  </si>
  <si>
    <t>BB0360</t>
  </si>
  <si>
    <t>BB0358</t>
  </si>
  <si>
    <t>BB0349</t>
  </si>
  <si>
    <t>BB0350</t>
  </si>
  <si>
    <t>BB0351</t>
  </si>
  <si>
    <t>BB0352</t>
  </si>
  <si>
    <t>BB0353</t>
  </si>
  <si>
    <t>BB0354</t>
  </si>
  <si>
    <t>BB0355</t>
  </si>
  <si>
    <t>BB0356</t>
  </si>
  <si>
    <t>BB0359</t>
  </si>
  <si>
    <t>BB0357</t>
  </si>
  <si>
    <t>BB0361</t>
  </si>
  <si>
    <t>BB0362</t>
  </si>
  <si>
    <t>BB0363</t>
  </si>
  <si>
    <t>BB0364</t>
  </si>
  <si>
    <t>BB0365</t>
  </si>
  <si>
    <t>BB0366</t>
  </si>
  <si>
    <t>BB0367</t>
  </si>
  <si>
    <t>BB0368</t>
  </si>
  <si>
    <t>AA1539</t>
  </si>
  <si>
    <t>AA1540</t>
  </si>
  <si>
    <t>AA1541</t>
  </si>
  <si>
    <t>AA1542</t>
  </si>
  <si>
    <t>AA1543</t>
  </si>
  <si>
    <t>AA1488</t>
  </si>
  <si>
    <t>BR00152</t>
  </si>
  <si>
    <t>AA5713</t>
  </si>
  <si>
    <t>GRUPO INTERNACIONAL DE FINANZAS S.A.E.C.A. - INTERFISA BANCO</t>
  </si>
  <si>
    <t>PYVSC01F1222</t>
  </si>
  <si>
    <t>VICENTE SCAVONE &amp; CIA S.A.E.</t>
  </si>
  <si>
    <t xml:space="preserve">    US$</t>
  </si>
  <si>
    <t>El Fondo Mutuo Vista Dólares Americanos es un fondo mutuo de renta fija y de renta variable, administrado por Basa Administradora de Fondos Patrimoniales de Inversión S.A. (en adelante indistintamente la Sociedad Administradora).</t>
  </si>
  <si>
    <t>La Comisión Nacional de Valores aprobó el registro y el reglamento interno del Fondo Mutuo Vista Dólares Americanos con fecha 29 de enero de 2019 mediante Resolución CNV N°10E/19. La modificación del reglamento interno fue autorizada por Acta de Directorio N°16 de fecha 25 de mayo de 2020, y aprobada por Resolución CNV N° 17E/20 de fecha 10 de junio de 2020.</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</si>
  <si>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</si>
  <si>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Instrumentos emitidos o garantizados por un gobierno internacional que cuente con calificación de riesgo BBB-, similar o superiores</t>
  </si>
  <si>
    <t>Instrumentos emitidos por Bancos o Entidades Financieras nacionales o extranjeras establecidas legalmente en el país con una calificación en escala local de BBB- y superiores.</t>
  </si>
  <si>
    <t xml:space="preserve">Títulos de instituciones habilitadas por el Banco Central del Paraguay y que cuenten con calificación de riesgo local BBB- o superior que emitan y coticen en mercados internacionales.
</t>
  </si>
  <si>
    <t>Instrumentos de renta fija inscritos en la Comisión Nacional Valores, emitidos por sociedades nacionales, privadas con una calificación en escala local de BBB-  y superiores y BBB-cp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</si>
  <si>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</si>
  <si>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</si>
  <si>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r>
      <rPr>
        <b/>
        <sz val="13"/>
        <color theme="1"/>
        <rFont val="Times New Roman"/>
        <family val="1"/>
      </rPr>
      <t>Bolsa de Valores y Productos de Asunción S.A.</t>
    </r>
    <r>
      <rPr>
        <sz val="13"/>
        <color theme="1"/>
        <rFont val="Times New Roman"/>
        <family val="1"/>
      </rPr>
      <t>, fue constituida por Decreto del Poder Ejecutivo N° 38.088 de fecha 20 de marzo de 1987, inscripta en el Registro Público de Comercio en el Año 1978.</t>
    </r>
  </si>
  <si>
    <t xml:space="preserve">Las primas por diferencia de precios del periodo generadas por las operaciones de reporto fueron reconocidas por el principio del devengado.
</t>
  </si>
  <si>
    <t>Cuarto trimestre</t>
  </si>
  <si>
    <t>Octubre</t>
  </si>
  <si>
    <t>Noviembre</t>
  </si>
  <si>
    <t>Diciembre</t>
  </si>
  <si>
    <t>Al  31/12/2020</t>
  </si>
  <si>
    <t>Al  31/12/2019</t>
  </si>
  <si>
    <t>BANCO BASA S.A. N°  10100009159</t>
  </si>
  <si>
    <t>BANCO BASA S.A. N° 10100006936 (Reporto overnight)</t>
  </si>
  <si>
    <t>BANCO BASA S.A. N°  10100009159 (Reporto overnight)</t>
  </si>
  <si>
    <t>La composición de las operaciones de reporto con pacto de retro venta, con indicación de la contraparte o reportado al 31 de diciembre de 2020 fue la siguiente:</t>
  </si>
  <si>
    <t>NOTA 5:  ACTIVO NETO ATRIBUIBLE A LOS PARTÍCIPES</t>
  </si>
  <si>
    <t>Al 31 de diciembre de 2020 no existen situaciones contingentes, ni reclamos que este en conocimiento de la Sociedad Administradora.</t>
  </si>
  <si>
    <t>Fecha de vencimiento del título</t>
  </si>
  <si>
    <t>A continuación, se expone información adicional respecto a los instrumentos adquiridos bajo la modalidad de contratos de reporto:</t>
  </si>
  <si>
    <t>Tipo de título</t>
  </si>
  <si>
    <t>Cantidad de títulos</t>
  </si>
  <si>
    <t>Valor nominal US$</t>
  </si>
  <si>
    <t>Valor contable US$</t>
  </si>
  <si>
    <t>Reportado</t>
  </si>
  <si>
    <t>Certificado de Depósito de Ahorro</t>
  </si>
  <si>
    <t>Bono</t>
  </si>
  <si>
    <t>Basa Casa de Bolsa S.A.</t>
  </si>
  <si>
    <t>Las 8 notas que se acompañan forman parte integrante de los Estados Financieros</t>
  </si>
  <si>
    <t>Notas a los Estados Financieros Nota 5 a Nota 8</t>
  </si>
  <si>
    <t>Row Labels</t>
  </si>
  <si>
    <t>Grand Total</t>
  </si>
  <si>
    <t>Sum of Valor contable US$</t>
  </si>
  <si>
    <t>Total Activo del Fondo</t>
  </si>
  <si>
    <t>Valor Contable</t>
  </si>
  <si>
    <t>% s/ AT</t>
  </si>
  <si>
    <t>Cumple con los límites</t>
  </si>
  <si>
    <t>APORTES (1)</t>
  </si>
  <si>
    <t>RESULTADOS (2)</t>
  </si>
  <si>
    <t xml:space="preserve">                        (4)</t>
  </si>
  <si>
    <t xml:space="preserve">                  (3)</t>
  </si>
  <si>
    <t>TOTAL ACTIVO NETO AL 31/12/2020 (3+4)</t>
  </si>
  <si>
    <t>TOTAL ACTIVO NETO AL 31/12/2019 (1+2)</t>
  </si>
  <si>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</si>
  <si>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</si>
  <si>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Primas por operaciones de repo (overnight)</t>
  </si>
  <si>
    <t>TOTAL AL 31.12.2020</t>
  </si>
  <si>
    <t>TOTAL AL 31.12.2019</t>
  </si>
  <si>
    <t>Bonos</t>
  </si>
  <si>
    <t>Certificados de depósito de ahorros</t>
  </si>
  <si>
    <t>% de las colocaciones en relación a los Activos de Fondo</t>
  </si>
  <si>
    <t>Límite Máximo de las colocaciones por tipo de instrumento s/ Reglamento Interno</t>
  </si>
  <si>
    <t>Base para cálculo</t>
  </si>
  <si>
    <t>TT Activo</t>
  </si>
  <si>
    <t xml:space="preserve"> -</t>
  </si>
  <si>
    <t>Valor Nominal  US$</t>
  </si>
  <si>
    <t>Valor contable  US$</t>
  </si>
  <si>
    <t>El Fondo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monto establecido es de dólares americanos diez mil.</t>
  </si>
  <si>
    <t xml:space="preserve">Comisión por administración </t>
  </si>
  <si>
    <t>Las informaciones presentadas corresponden al periodo comprendido desde el 1 de enero de 2020 al 31 de diciembre de 2020, comparativo con el ejercicio 2019.</t>
  </si>
  <si>
    <t>El importe correspondiente a la comisión por administración registrado durante el periodo constituye un gasto asumido por el Fondo Mutuo, en concepto de los servicios prestados por la Sociedad Administradora y equivale a la tasa 3,3 % anual IVA incluido calculado en forma diaria sobre el monto que resulte de deducir el valor neto diario de cuotas, los aportes recibidos antes del cierre de operaciones del fondo y de agregar los rescates que corresponda liquidar en el día.</t>
  </si>
  <si>
    <t>Resumen de títulos por tipo al 31.12.2020</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</si>
  <si>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o con vencimiento hasta 365 días,  plazo vista (reporto overnight) y hasta por una cantidad equivalente al 40% del patrimonio del Fondo Mutuo.</t>
  </si>
  <si>
    <t>Los estados financieros han sido preparados de acuerdo con las normas contables, criterios de valuación y las normas de presentación establecidas por la Comisión Nacional de Valores a través de la Resolución CNV CG N°6/19 de 13 de diciembre de 2019 – Reglamento General del Mercado de Valores y con Normas de Información Financiera (NIF) emitidas por el Consejo de Contadores Públicos del Paraguay.</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</si>
  <si>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</si>
  <si>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S.A., por cuenta y orden de los Partícipes.</t>
  </si>
  <si>
    <t>El modelo se sustenta en una base convencional de costo histórico y no reconoce en forma integral los efectos de la inflación en la situación patrimonial y financiera del Fondo Mutuo, ni en los resultados de sus operaciones. Dichos estados financieros se hallan expresados en dólares estadounidenses histórico (moneda del fondo) conforme a lo establecido por el Reglamento General del Mercado de Valores aprobado mediante Resolución CNV CG N° 6/19 de 13 diciembre de diciembre de 2019 y el Reglamento Interno del Fondo Mutuo.</t>
  </si>
  <si>
    <t>Las operaciones de reporto son aquellas en que el Fondo Mutuo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 Al 31 de diciembre de 2020 y 2019, las operaciones de reporto registradas por el Fondo constituyen reporto con pacto de retro venta por lo que la obligación de la venta al término del contrato se halla reconocida en cuentas de orden a valor nominal.</t>
  </si>
  <si>
    <t>Resumen de Títulos por Sector al 31.12.2020</t>
  </si>
  <si>
    <r>
      <rPr>
        <b/>
        <sz val="13"/>
        <color theme="1"/>
        <rFont val="Times New Roman"/>
        <family val="1"/>
      </rPr>
      <t xml:space="preserve">Riesgo de Crédito: </t>
    </r>
    <r>
      <rPr>
        <sz val="13"/>
        <color theme="1"/>
        <rFont val="Times New Roman"/>
        <family val="1"/>
      </rPr>
      <t xml:space="preserve">Basados en los criterios de análisis del Banco BASA S.A., en su carácter de entidad controlante de Basa AFPISA, son aplicados los criterios del Departamento de Riesgo de Créditos del Banco, para la adquisición de valores tanto para cartera propietaria como de terceros. Por sentido de prudencia solamente son considerados títulos con grado de inversión.
</t>
    </r>
  </si>
  <si>
    <t>Entre la fecha de cierre del ejercicio y la fecha de presentación de estos estados financieros, no han ocurrido otros hechos significativos de carácter financiero o de otra índole que afecten la situación patrimonial o financiera o los resultados del Fondo Mutuo Vista Dólares Americanos al 31 de diciembre de 2020.</t>
  </si>
  <si>
    <t>Aumento primas por diferencia de precios e intereses cobrados</t>
  </si>
  <si>
    <t>Basa Administradora de Fondos Patrimoniales de Inversión S.A. fue constituida por Escritura Pública N°265 pasada ante el escribano José María Livieres Guggiari en fecha 6 de diciembre de 2018, inscripta en la Dirección General de los Registros Públicos Sección Personas Jurídicas y Asociaciones con Matricula Jurídica N°16.939 Serie Comercial bajo el N°1 Folio 1 en fecha 21 de diciembre 2018, Sección Comercio Matricula Comercial Serie Comercial bajo el N°1 Folio 1/22 en fecha 21 de diciembre de 2018 e inscripta en la Comisión Nacional de Valores según Resolución CNV N°10E/19. 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t>
  </si>
  <si>
    <r>
      <t xml:space="preserve">Inicialado al solo efecto de su identificación con nuestro dictamen de fecha 31/03/2021
</t>
    </r>
    <r>
      <rPr>
        <b/>
        <sz val="10"/>
        <color rgb="FF202124"/>
        <rFont val="Times New Roman"/>
        <family val="1"/>
      </rPr>
      <t>PricewaterhouseCoopers</t>
    </r>
  </si>
  <si>
    <r>
      <t xml:space="preserve">Inicialado al solo efecto de su identificación con nuestro dictamen de fecha 31/03/2021
</t>
    </r>
    <r>
      <rPr>
        <b/>
        <sz val="12"/>
        <color rgb="FF202124"/>
        <rFont val="Times New Roman"/>
        <family val="1"/>
      </rPr>
      <t>PricewaterhouseCoopers</t>
    </r>
  </si>
  <si>
    <t xml:space="preserve">Al 31 de diciembre de 2020 y 2019, el rubro de Créditos del Fondo Mutuo se halla conformado en su totalidad por operaciones de reporto, las cuales se valúan conforme al criterio expuesto en la nota 3.5.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</si>
</sst>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164" formatCode="0.000%"/>
    <numFmt numFmtId="165" formatCode="#,##0.0000"/>
    <numFmt numFmtId="166" formatCode="#,##0.000000"/>
    <numFmt numFmtId="167" formatCode="[$-F400]h:mm:ss\ AM/PM"/>
    <numFmt numFmtId="168" formatCode="#,##0.00000"/>
    <numFmt numFmtId="169" formatCode="00"/>
    <numFmt numFmtId="170" formatCode="#,##0.00000000"/>
    <numFmt numFmtId="171" formatCode="_(* #,##0_);_(* \(#,##0\);_(* &quot;-&quot;_);_(@_)"/>
  </numFmts>
  <fonts count="57"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2"/>
      <color rgb="FF000000"/>
      <name val="Times New Roman"/>
      <family val="1"/>
    </font>
    <font>
      <b/>
      <u/>
      <sz val="11"/>
      <color theme="1"/>
      <name val="Times New Roman"/>
      <family val="1"/>
    </font>
    <font>
      <sz val="10"/>
      <color indexed="8"/>
      <name val="Arial"/>
      <family val="2"/>
    </font>
    <font>
      <b/>
      <i/>
      <sz val="11"/>
      <color theme="1"/>
      <name val="Times New Roman"/>
      <family val="1"/>
    </font>
    <font>
      <i/>
      <sz val="9"/>
      <name val="Times New Roman"/>
      <family val="1"/>
    </font>
    <font>
      <b/>
      <sz val="9"/>
      <color theme="1"/>
      <name val="Times New Roman"/>
      <family val="1"/>
    </font>
    <font>
      <sz val="9"/>
      <color theme="1"/>
      <name val="Times New Roman"/>
      <family val="1"/>
    </font>
    <font>
      <b/>
      <i/>
      <sz val="10"/>
      <color theme="1"/>
      <name val="Times New Roman"/>
      <family val="1"/>
    </font>
    <font>
      <i/>
      <sz val="10"/>
      <name val="Times New Roman"/>
      <family val="1"/>
    </font>
    <font>
      <i/>
      <sz val="10"/>
      <color theme="1"/>
      <name val="Times New Roman"/>
      <family val="1"/>
    </font>
    <font>
      <sz val="12"/>
      <color theme="1"/>
      <name val="Times New Roman"/>
      <family val="1"/>
    </font>
    <font>
      <b/>
      <i/>
      <sz val="12"/>
      <color theme="1"/>
      <name val="Times New Roman"/>
      <family val="1"/>
    </font>
    <font>
      <sz val="13"/>
      <color rgb="FF000000"/>
      <name val="Times New Roman"/>
      <family val="1"/>
    </font>
    <font>
      <b/>
      <sz val="13"/>
      <color rgb="FF000000"/>
      <name val="Times New Roman"/>
      <family val="1"/>
    </font>
    <font>
      <sz val="10"/>
      <name val="Arial"/>
      <family val="2"/>
    </font>
    <font>
      <sz val="10"/>
      <name val="Arial"/>
      <family val="2"/>
    </font>
    <font>
      <b/>
      <u/>
      <sz val="9"/>
      <color theme="1"/>
      <name val="Times New Roman"/>
      <family val="1"/>
    </font>
    <font>
      <sz val="10"/>
      <color rgb="FFFF0000"/>
      <name val="Times New Roman"/>
      <family val="1"/>
    </font>
    <font>
      <sz val="10"/>
      <name val="Times New Roman"/>
      <family val="1"/>
    </font>
    <font>
      <b/>
      <sz val="11"/>
      <color theme="0"/>
      <name val="Times New Roman"/>
      <family val="1"/>
    </font>
    <font>
      <u/>
      <sz val="11"/>
      <color theme="10"/>
      <name val="Times New Roman"/>
      <family val="1"/>
    </font>
    <font>
      <sz val="12"/>
      <name val="Times New Roman"/>
      <family val="1"/>
    </font>
    <font>
      <sz val="11"/>
      <name val="Times New Roman"/>
      <family val="1"/>
    </font>
    <font>
      <u/>
      <sz val="10"/>
      <color theme="10"/>
      <name val="Times New Roman"/>
      <family val="1"/>
    </font>
    <font>
      <sz val="11"/>
      <color rgb="FFFF0000"/>
      <name val="Calibri"/>
      <family val="2"/>
      <scheme val="minor"/>
    </font>
    <font>
      <b/>
      <sz val="11"/>
      <color theme="1"/>
      <name val="Calibri"/>
      <family val="2"/>
      <scheme val="minor"/>
    </font>
    <font>
      <b/>
      <sz val="13"/>
      <color rgb="FFFF0000"/>
      <name val="Times New Roman"/>
      <family val="1"/>
    </font>
    <font>
      <sz val="11"/>
      <color rgb="FFFF0000"/>
      <name val="Times New Roman"/>
      <family val="1"/>
    </font>
    <font>
      <sz val="9"/>
      <color rgb="FFFF0000"/>
      <name val="Times New Roman"/>
      <family val="1"/>
    </font>
    <font>
      <sz val="13"/>
      <color rgb="FFFF0000"/>
      <name val="Times New Roman"/>
      <family val="1"/>
    </font>
    <font>
      <sz val="13"/>
      <name val="Times New Roman"/>
      <family val="1"/>
    </font>
    <font>
      <b/>
      <sz val="9"/>
      <name val="Times New Roman"/>
      <family val="1"/>
    </font>
    <font>
      <b/>
      <sz val="11"/>
      <name val="Times New Roman"/>
      <family val="1"/>
    </font>
    <font>
      <sz val="10"/>
      <color rgb="FF202124"/>
      <name val="Times New Roman"/>
      <family val="1"/>
    </font>
    <font>
      <b/>
      <sz val="10"/>
      <color rgb="FF202124"/>
      <name val="Times New Roman"/>
      <family val="1"/>
    </font>
    <font>
      <sz val="12"/>
      <color rgb="FF202124"/>
      <name val="Times New Roman"/>
      <family val="1"/>
    </font>
    <font>
      <b/>
      <sz val="12"/>
      <color rgb="FF202124"/>
      <name val="Times New Roman"/>
      <family val="1"/>
    </font>
  </fonts>
  <fills count="5">
    <fill>
      <patternFill patternType="none"/>
    </fill>
    <fill>
      <patternFill patternType="gray125"/>
    </fill>
    <fill>
      <patternFill patternType="solid">
        <fgColor theme="7" tint="-0.499984740745262"/>
        <bgColor indexed="64"/>
      </patternFill>
    </fill>
    <fill>
      <patternFill patternType="solid">
        <fgColor theme="4" tint="0.79998168889431442"/>
        <bgColor theme="4" tint="0.79998168889431442"/>
      </patternFill>
    </fill>
    <fill>
      <patternFill patternType="solid">
        <fgColor rgb="FFFFC0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theme="4" tint="0.39997558519241921"/>
      </bottom>
      <diagonal/>
    </border>
    <border>
      <left/>
      <right/>
      <top style="thin">
        <color theme="4" tint="0.3999755851924192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1">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1" fillId="0" borderId="0"/>
    <xf numFmtId="0" fontId="1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lignment vertical="top"/>
    </xf>
    <xf numFmtId="0" fontId="34" fillId="0" borderId="0"/>
    <xf numFmtId="0" fontId="35" fillId="0" borderId="0"/>
    <xf numFmtId="41" fontId="1" fillId="0" borderId="0" applyFont="0" applyFill="0" applyBorder="0" applyAlignment="0" applyProtection="0"/>
  </cellStyleXfs>
  <cellXfs count="359">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4" fillId="0" borderId="0" xfId="0" applyFont="1" applyAlignment="1">
      <alignment horizontal="left" vertical="center"/>
    </xf>
    <xf numFmtId="0" fontId="15" fillId="0" borderId="0" xfId="0" applyFont="1" applyAlignment="1">
      <alignment horizontal="left"/>
    </xf>
    <xf numFmtId="0" fontId="15" fillId="0" borderId="0" xfId="0" applyFont="1"/>
    <xf numFmtId="0" fontId="15"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vertical="center" wrapText="1"/>
    </xf>
    <xf numFmtId="0" fontId="15" fillId="0" borderId="0" xfId="0" applyFont="1" applyAlignment="1">
      <alignment vertical="top" wrapText="1"/>
    </xf>
    <xf numFmtId="0" fontId="15" fillId="0" borderId="0" xfId="0" applyFont="1" applyAlignment="1">
      <alignment horizontal="left" vertical="top" wrapText="1"/>
    </xf>
    <xf numFmtId="0" fontId="16" fillId="0" borderId="0" xfId="0" applyFont="1" applyAlignment="1">
      <alignment vertical="center" wrapText="1"/>
    </xf>
    <xf numFmtId="0" fontId="16" fillId="0" borderId="0" xfId="0" applyFont="1" applyAlignment="1">
      <alignment horizontal="left" vertical="center" wrapText="1"/>
    </xf>
    <xf numFmtId="0" fontId="18" fillId="0" borderId="1" xfId="0" applyFont="1" applyBorder="1" applyAlignment="1">
      <alignment horizontal="left" vertical="center"/>
    </xf>
    <xf numFmtId="3" fontId="15" fillId="0" borderId="0" xfId="0" applyNumberFormat="1" applyFont="1" applyAlignment="1">
      <alignment horizontal="left"/>
    </xf>
    <xf numFmtId="0" fontId="7" fillId="0" borderId="0" xfId="0" applyFont="1" applyAlignment="1">
      <alignment horizontal="left"/>
    </xf>
    <xf numFmtId="0" fontId="15" fillId="0" borderId="0" xfId="0" applyFont="1" applyBorder="1" applyAlignment="1">
      <alignment horizontal="left"/>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3" fontId="15" fillId="0" borderId="0" xfId="0" applyNumberFormat="1" applyFont="1" applyBorder="1" applyAlignment="1">
      <alignment horizontal="right"/>
    </xf>
    <xf numFmtId="0" fontId="17" fillId="0" borderId="7" xfId="0" applyFont="1" applyBorder="1" applyAlignment="1">
      <alignment horizontal="center" vertical="center" wrapText="1"/>
    </xf>
    <xf numFmtId="0" fontId="17" fillId="0" borderId="6" xfId="0" applyFont="1" applyBorder="1" applyAlignment="1">
      <alignment horizontal="center" vertical="center" wrapText="1"/>
    </xf>
    <xf numFmtId="0" fontId="9" fillId="0" borderId="0" xfId="0" applyFont="1" applyBorder="1" applyAlignment="1">
      <alignment horizontal="center"/>
    </xf>
    <xf numFmtId="0" fontId="15" fillId="0" borderId="0" xfId="0" applyFont="1" applyAlignment="1">
      <alignment horizontal="left" vertical="center" wrapText="1"/>
    </xf>
    <xf numFmtId="0" fontId="14" fillId="0" borderId="0" xfId="0" applyFont="1" applyAlignment="1">
      <alignment horizontal="left" vertical="center" wrapText="1"/>
    </xf>
    <xf numFmtId="0" fontId="23" fillId="0" borderId="0" xfId="0" applyFont="1"/>
    <xf numFmtId="0" fontId="4" fillId="0" borderId="0" xfId="0" applyFont="1" applyAlignment="1">
      <alignment horizontal="center"/>
    </xf>
    <xf numFmtId="4" fontId="4" fillId="0" borderId="0" xfId="0" applyNumberFormat="1" applyFont="1"/>
    <xf numFmtId="0" fontId="24" fillId="0" borderId="0" xfId="2" applyFont="1"/>
    <xf numFmtId="0" fontId="4" fillId="0" borderId="0" xfId="0" applyFont="1" applyAlignment="1">
      <alignment vertical="center"/>
    </xf>
    <xf numFmtId="0" fontId="14" fillId="0" borderId="0" xfId="0" applyFont="1" applyAlignment="1">
      <alignment vertical="center"/>
    </xf>
    <xf numFmtId="4" fontId="4" fillId="0" borderId="0" xfId="0" applyNumberFormat="1" applyFont="1" applyAlignment="1">
      <alignment vertical="center"/>
    </xf>
    <xf numFmtId="0" fontId="10" fillId="0" borderId="0" xfId="0" applyFont="1" applyAlignment="1"/>
    <xf numFmtId="0" fontId="4" fillId="0" borderId="0" xfId="0" applyFont="1" applyAlignment="1"/>
    <xf numFmtId="14" fontId="25" fillId="0" borderId="0" xfId="0" applyNumberFormat="1" applyFont="1" applyBorder="1" applyAlignment="1">
      <alignment horizontal="center" vertical="center"/>
    </xf>
    <xf numFmtId="0" fontId="4" fillId="0" borderId="0" xfId="0" applyFont="1" applyBorder="1" applyAlignment="1">
      <alignment vertical="center"/>
    </xf>
    <xf numFmtId="0" fontId="4" fillId="0" borderId="0" xfId="0" applyFont="1" applyBorder="1"/>
    <xf numFmtId="4" fontId="4" fillId="0" borderId="0" xfId="0" applyNumberFormat="1" applyFont="1" applyBorder="1"/>
    <xf numFmtId="0" fontId="25" fillId="0" borderId="0" xfId="0" applyFont="1" applyBorder="1"/>
    <xf numFmtId="0" fontId="25" fillId="0" borderId="0" xfId="0" applyFont="1" applyBorder="1" applyAlignment="1">
      <alignment horizontal="right"/>
    </xf>
    <xf numFmtId="0" fontId="9" fillId="0" borderId="1" xfId="0" applyFont="1" applyBorder="1"/>
    <xf numFmtId="0" fontId="4" fillId="0" borderId="0" xfId="0" applyFont="1" applyBorder="1" applyAlignment="1">
      <alignment horizontal="left"/>
    </xf>
    <xf numFmtId="0" fontId="4" fillId="0" borderId="0" xfId="0" applyFont="1" applyBorder="1" applyAlignment="1">
      <alignment horizontal="center"/>
    </xf>
    <xf numFmtId="0" fontId="4" fillId="0" borderId="1" xfId="0" applyFont="1" applyBorder="1"/>
    <xf numFmtId="0" fontId="10" fillId="0" borderId="3" xfId="0" applyFont="1" applyBorder="1" applyAlignment="1">
      <alignment vertical="center"/>
    </xf>
    <xf numFmtId="14" fontId="10" fillId="0" borderId="1" xfId="0" applyNumberFormat="1" applyFont="1" applyBorder="1" applyAlignment="1">
      <alignment horizontal="center" vertical="center"/>
    </xf>
    <xf numFmtId="0" fontId="9" fillId="0" borderId="2" xfId="0" applyFont="1" applyBorder="1"/>
    <xf numFmtId="0" fontId="10" fillId="0" borderId="1" xfId="0" applyFont="1" applyBorder="1"/>
    <xf numFmtId="0" fontId="10" fillId="0" borderId="0" xfId="0" applyFont="1" applyBorder="1"/>
    <xf numFmtId="165" fontId="10" fillId="0" borderId="0" xfId="0" applyNumberFormat="1" applyFont="1" applyBorder="1" applyAlignment="1">
      <alignment horizontal="right"/>
    </xf>
    <xf numFmtId="0" fontId="9" fillId="0" borderId="0" xfId="0" applyFont="1" applyBorder="1" applyAlignment="1">
      <alignment horizontal="left"/>
    </xf>
    <xf numFmtId="165" fontId="9" fillId="0" borderId="0" xfId="0" applyNumberFormat="1" applyFont="1" applyBorder="1" applyAlignment="1">
      <alignment horizontal="center"/>
    </xf>
    <xf numFmtId="0" fontId="9" fillId="0" borderId="0" xfId="0" applyFont="1" applyAlignment="1">
      <alignment horizontal="center"/>
    </xf>
    <xf numFmtId="0" fontId="9" fillId="0" borderId="0" xfId="0" applyFont="1"/>
    <xf numFmtId="0" fontId="7" fillId="0" borderId="0" xfId="0" applyFont="1" applyAlignment="1"/>
    <xf numFmtId="0" fontId="27" fillId="0" borderId="0" xfId="0" applyFont="1"/>
    <xf numFmtId="0" fontId="28" fillId="0" borderId="0" xfId="2" applyFont="1"/>
    <xf numFmtId="0" fontId="10" fillId="0" borderId="0" xfId="0" applyFont="1" applyAlignment="1">
      <alignment vertical="center"/>
    </xf>
    <xf numFmtId="0" fontId="9" fillId="0" borderId="0" xfId="0" applyFont="1" applyAlignment="1"/>
    <xf numFmtId="0" fontId="9" fillId="0" borderId="0" xfId="0" applyFont="1" applyAlignment="1">
      <alignment vertical="center"/>
    </xf>
    <xf numFmtId="14" fontId="10" fillId="0" borderId="0" xfId="0" applyNumberFormat="1" applyFont="1" applyBorder="1" applyAlignment="1">
      <alignment horizontal="center" vertical="center"/>
    </xf>
    <xf numFmtId="0" fontId="9" fillId="0" borderId="0" xfId="0" applyFont="1" applyBorder="1" applyAlignment="1">
      <alignment vertical="center"/>
    </xf>
    <xf numFmtId="4" fontId="9" fillId="0" borderId="0" xfId="0" applyNumberFormat="1" applyFont="1" applyBorder="1" applyAlignment="1">
      <alignment horizontal="right"/>
    </xf>
    <xf numFmtId="4" fontId="9" fillId="0" borderId="0" xfId="0" applyNumberFormat="1" applyFont="1" applyBorder="1"/>
    <xf numFmtId="0" fontId="9" fillId="0" borderId="0" xfId="0" applyFont="1" applyBorder="1"/>
    <xf numFmtId="0" fontId="10" fillId="0" borderId="3" xfId="0" applyFont="1" applyBorder="1"/>
    <xf numFmtId="4" fontId="10" fillId="0" borderId="0" xfId="0" applyNumberFormat="1" applyFont="1" applyBorder="1" applyAlignment="1">
      <alignment horizontal="right"/>
    </xf>
    <xf numFmtId="4" fontId="9" fillId="0" borderId="0" xfId="0" applyNumberFormat="1" applyFont="1" applyBorder="1" applyAlignment="1">
      <alignment horizontal="right" vertical="center"/>
    </xf>
    <xf numFmtId="0" fontId="10" fillId="0" borderId="0" xfId="0" applyFont="1" applyBorder="1" applyAlignment="1">
      <alignment horizontal="right"/>
    </xf>
    <xf numFmtId="3" fontId="4" fillId="0" borderId="0" xfId="0" applyNumberFormat="1" applyFont="1" applyAlignment="1">
      <alignment horizontal="center"/>
    </xf>
    <xf numFmtId="0" fontId="25" fillId="0" borderId="1" xfId="0" applyFont="1" applyBorder="1" applyAlignment="1">
      <alignment vertical="center"/>
    </xf>
    <xf numFmtId="165" fontId="25" fillId="0" borderId="0" xfId="0" applyNumberFormat="1" applyFont="1" applyAlignment="1">
      <alignment horizontal="right"/>
    </xf>
    <xf numFmtId="0" fontId="25" fillId="0" borderId="0" xfId="0" applyFont="1" applyAlignment="1">
      <alignment horizontal="right"/>
    </xf>
    <xf numFmtId="0" fontId="30" fillId="0" borderId="0" xfId="0" applyFont="1" applyAlignment="1">
      <alignment vertical="center"/>
    </xf>
    <xf numFmtId="4" fontId="26" fillId="0" borderId="5" xfId="0" applyNumberFormat="1" applyFont="1" applyBorder="1" applyAlignment="1">
      <alignment horizontal="right" indent="2"/>
    </xf>
    <xf numFmtId="0" fontId="25" fillId="0" borderId="2" xfId="0" applyFont="1" applyBorder="1" applyAlignment="1">
      <alignment wrapText="1"/>
    </xf>
    <xf numFmtId="0" fontId="26" fillId="0" borderId="2" xfId="0" applyFont="1" applyBorder="1" applyAlignment="1">
      <alignment wrapText="1"/>
    </xf>
    <xf numFmtId="0" fontId="25" fillId="0" borderId="3" xfId="0" applyFont="1" applyBorder="1" applyAlignment="1">
      <alignment vertical="center" wrapText="1"/>
    </xf>
    <xf numFmtId="0" fontId="14" fillId="0" borderId="0" xfId="0" applyFont="1"/>
    <xf numFmtId="0" fontId="7" fillId="0" borderId="0" xfId="0" applyFont="1"/>
    <xf numFmtId="0" fontId="15" fillId="0" borderId="0" xfId="0" applyFont="1" applyAlignment="1">
      <alignment horizontal="left" wrapText="1"/>
    </xf>
    <xf numFmtId="0" fontId="14" fillId="0" borderId="0" xfId="0" applyFont="1" applyAlignment="1">
      <alignment horizontal="left" wrapText="1"/>
    </xf>
    <xf numFmtId="0" fontId="26" fillId="0" borderId="0" xfId="0" applyFont="1" applyAlignment="1">
      <alignment vertical="center"/>
    </xf>
    <xf numFmtId="0" fontId="33" fillId="0" borderId="1" xfId="0" applyFont="1" applyBorder="1" applyAlignment="1">
      <alignment horizontal="center" vertical="center"/>
    </xf>
    <xf numFmtId="0" fontId="14" fillId="0" borderId="1" xfId="0" applyFont="1" applyBorder="1" applyAlignment="1">
      <alignment horizontal="center" wrapText="1"/>
    </xf>
    <xf numFmtId="0" fontId="33" fillId="0" borderId="0" xfId="0" applyFont="1" applyAlignment="1">
      <alignment vertical="center"/>
    </xf>
    <xf numFmtId="0" fontId="19" fillId="0" borderId="0" xfId="0" applyFont="1" applyAlignment="1">
      <alignment vertical="center"/>
    </xf>
    <xf numFmtId="0" fontId="18" fillId="0" borderId="0" xfId="0" applyFont="1" applyAlignment="1">
      <alignment vertical="center"/>
    </xf>
    <xf numFmtId="0" fontId="33" fillId="0" borderId="0" xfId="0" applyFont="1"/>
    <xf numFmtId="0" fontId="33" fillId="0" borderId="0" xfId="0" applyFont="1" applyAlignment="1">
      <alignment vertical="top"/>
    </xf>
    <xf numFmtId="0" fontId="14" fillId="0" borderId="0" xfId="0" applyFont="1" applyAlignment="1">
      <alignment horizontal="left"/>
    </xf>
    <xf numFmtId="0" fontId="6" fillId="0" borderId="0" xfId="0" applyFont="1" applyAlignment="1">
      <alignment horizontal="left" vertical="center"/>
    </xf>
    <xf numFmtId="0" fontId="29" fillId="0" borderId="0" xfId="0" applyFont="1" applyAlignment="1">
      <alignment horizontal="left"/>
    </xf>
    <xf numFmtId="0" fontId="14" fillId="0" borderId="0" xfId="0" applyFont="1" applyAlignment="1">
      <alignment horizontal="left" vertical="center"/>
    </xf>
    <xf numFmtId="0" fontId="15" fillId="0" borderId="0" xfId="0" applyFont="1"/>
    <xf numFmtId="0" fontId="15" fillId="0" borderId="0" xfId="0" applyFont="1" applyFill="1" applyAlignment="1">
      <alignment horizontal="left"/>
    </xf>
    <xf numFmtId="0" fontId="19" fillId="0" borderId="1" xfId="0" applyFont="1" applyFill="1" applyBorder="1" applyAlignment="1">
      <alignment horizontal="left" vertical="center"/>
    </xf>
    <xf numFmtId="0" fontId="20" fillId="0" borderId="1" xfId="0" applyFont="1" applyFill="1" applyBorder="1" applyAlignment="1">
      <alignment horizontal="center" vertical="center"/>
    </xf>
    <xf numFmtId="0" fontId="20" fillId="0" borderId="1" xfId="0" applyFont="1" applyFill="1" applyBorder="1" applyAlignment="1">
      <alignment horizontal="left" vertical="center"/>
    </xf>
    <xf numFmtId="4" fontId="20" fillId="0" borderId="1" xfId="0" applyNumberFormat="1" applyFont="1" applyFill="1" applyBorder="1" applyAlignment="1">
      <alignment horizontal="center" vertical="center"/>
    </xf>
    <xf numFmtId="0" fontId="15" fillId="0" borderId="0" xfId="0" applyFont="1" applyAlignment="1">
      <alignment horizontal="center" vertical="center"/>
    </xf>
    <xf numFmtId="4" fontId="26" fillId="0" borderId="5" xfId="0" applyNumberFormat="1" applyFont="1" applyBorder="1" applyAlignment="1">
      <alignment horizontal="right" indent="2"/>
    </xf>
    <xf numFmtId="0" fontId="19" fillId="0" borderId="1" xfId="0" applyFont="1" applyFill="1" applyBorder="1" applyAlignment="1">
      <alignment horizontal="center" vertical="center" wrapText="1"/>
    </xf>
    <xf numFmtId="4" fontId="25" fillId="0" borderId="0" xfId="0" applyNumberFormat="1" applyFont="1" applyAlignment="1">
      <alignment horizontal="right"/>
    </xf>
    <xf numFmtId="4" fontId="25" fillId="0" borderId="0" xfId="0" applyNumberFormat="1" applyFont="1" applyAlignment="1">
      <alignment horizontal="center"/>
    </xf>
    <xf numFmtId="4" fontId="15" fillId="0" borderId="0" xfId="0" applyNumberFormat="1" applyFont="1" applyAlignment="1">
      <alignment horizontal="center"/>
    </xf>
    <xf numFmtId="168" fontId="10" fillId="0" borderId="0" xfId="0" applyNumberFormat="1" applyFont="1" applyBorder="1" applyAlignment="1">
      <alignment horizontal="right"/>
    </xf>
    <xf numFmtId="0" fontId="20" fillId="0" borderId="0" xfId="0" applyFont="1" applyFill="1" applyBorder="1" applyAlignment="1">
      <alignment horizontal="left" vertical="center"/>
    </xf>
    <xf numFmtId="165" fontId="20" fillId="0" borderId="0" xfId="0" applyNumberFormat="1" applyFont="1" applyFill="1" applyBorder="1" applyAlignment="1">
      <alignment horizontal="center" vertical="center"/>
    </xf>
    <xf numFmtId="4" fontId="20" fillId="0" borderId="0" xfId="0" applyNumberFormat="1" applyFont="1" applyFill="1" applyBorder="1" applyAlignment="1">
      <alignment horizontal="center" vertical="center"/>
    </xf>
    <xf numFmtId="0" fontId="20" fillId="0" borderId="0" xfId="0" applyFont="1" applyFill="1" applyBorder="1" applyAlignment="1">
      <alignment horizontal="center" vertical="center"/>
    </xf>
    <xf numFmtId="4" fontId="15" fillId="0" borderId="0" xfId="0" applyNumberFormat="1" applyFont="1" applyAlignment="1">
      <alignment horizontal="left"/>
    </xf>
    <xf numFmtId="4" fontId="15" fillId="0" borderId="0" xfId="0" applyNumberFormat="1" applyFont="1" applyBorder="1" applyAlignment="1">
      <alignment horizontal="left"/>
    </xf>
    <xf numFmtId="2" fontId="9" fillId="0" borderId="0" xfId="0" applyNumberFormat="1" applyFont="1"/>
    <xf numFmtId="4" fontId="9" fillId="0" borderId="0" xfId="0" applyNumberFormat="1" applyFont="1"/>
    <xf numFmtId="0" fontId="9" fillId="0" borderId="0" xfId="0" applyFont="1" applyFill="1"/>
    <xf numFmtId="0" fontId="10" fillId="0" borderId="1" xfId="0" applyFont="1" applyFill="1" applyBorder="1" applyAlignment="1">
      <alignment horizontal="center" vertical="center" wrapText="1"/>
    </xf>
    <xf numFmtId="0" fontId="10" fillId="0" borderId="0" xfId="0" applyFont="1" applyAlignment="1">
      <alignment wrapText="1"/>
    </xf>
    <xf numFmtId="0" fontId="9" fillId="0" borderId="1" xfId="0" applyNumberFormat="1" applyFont="1" applyBorder="1" applyAlignment="1">
      <alignment horizontal="left" vertical="center" wrapText="1"/>
    </xf>
    <xf numFmtId="0" fontId="37" fillId="0" borderId="1" xfId="0" applyFont="1" applyBorder="1" applyAlignment="1">
      <alignment horizontal="center" vertical="center"/>
    </xf>
    <xf numFmtId="0" fontId="9" fillId="0" borderId="1" xfId="0" applyFont="1" applyBorder="1" applyAlignment="1">
      <alignment horizontal="left" vertical="center"/>
    </xf>
    <xf numFmtId="0" fontId="15" fillId="0" borderId="0" xfId="0" applyFont="1" applyAlignment="1">
      <alignment horizontal="left" vertical="center" wrapText="1"/>
    </xf>
    <xf numFmtId="0" fontId="15" fillId="0" borderId="0" xfId="0" applyFont="1" applyAlignment="1">
      <alignment horizontal="left" vertical="center"/>
    </xf>
    <xf numFmtId="0" fontId="14" fillId="0" borderId="0" xfId="0" applyFont="1" applyAlignment="1">
      <alignment horizontal="left" vertical="center" wrapText="1"/>
    </xf>
    <xf numFmtId="0" fontId="17" fillId="0" borderId="1" xfId="0" applyFont="1" applyBorder="1" applyAlignment="1">
      <alignment horizontal="left" vertical="center"/>
    </xf>
    <xf numFmtId="0" fontId="15" fillId="0" borderId="0" xfId="0" applyFont="1" applyAlignment="1">
      <alignment horizontal="left"/>
    </xf>
    <xf numFmtId="1" fontId="7" fillId="0" borderId="1" xfId="0" applyNumberFormat="1" applyFont="1" applyBorder="1" applyAlignment="1">
      <alignment horizontal="center"/>
    </xf>
    <xf numFmtId="0" fontId="9" fillId="0" borderId="3" xfId="0" applyFont="1" applyBorder="1"/>
    <xf numFmtId="0" fontId="10" fillId="0" borderId="0" xfId="0" applyFont="1" applyAlignment="1">
      <alignment horizontal="left"/>
    </xf>
    <xf numFmtId="0" fontId="39" fillId="2" borderId="9" xfId="0" applyFont="1" applyFill="1" applyBorder="1" applyAlignment="1">
      <alignment horizontal="center"/>
    </xf>
    <xf numFmtId="0" fontId="39" fillId="2" borderId="7" xfId="0" applyFont="1" applyFill="1" applyBorder="1" applyAlignment="1">
      <alignment horizontal="center"/>
    </xf>
    <xf numFmtId="0" fontId="4" fillId="0" borderId="2" xfId="0" applyFont="1" applyBorder="1"/>
    <xf numFmtId="0" fontId="4" fillId="0" borderId="5" xfId="0" applyFont="1" applyBorder="1"/>
    <xf numFmtId="169" fontId="40" fillId="0" borderId="5" xfId="2" applyNumberFormat="1" applyFont="1" applyBorder="1" applyAlignment="1">
      <alignment horizontal="center"/>
    </xf>
    <xf numFmtId="0" fontId="4" fillId="0" borderId="10" xfId="0" applyFont="1" applyBorder="1"/>
    <xf numFmtId="0" fontId="4" fillId="0" borderId="6" xfId="0" applyFont="1" applyBorder="1"/>
    <xf numFmtId="0" fontId="10" fillId="0" borderId="1" xfId="0" applyFont="1" applyBorder="1" applyAlignment="1">
      <alignment horizontal="center"/>
    </xf>
    <xf numFmtId="4" fontId="4" fillId="0" borderId="0" xfId="0" applyNumberFormat="1" applyFont="1" applyAlignment="1">
      <alignment horizontal="center"/>
    </xf>
    <xf numFmtId="164" fontId="10" fillId="0" borderId="0" xfId="1" applyNumberFormat="1" applyFont="1" applyBorder="1" applyAlignment="1">
      <alignment horizontal="right"/>
    </xf>
    <xf numFmtId="0" fontId="15" fillId="0" borderId="0" xfId="0" applyFont="1" applyAlignment="1">
      <alignment horizontal="left"/>
    </xf>
    <xf numFmtId="0" fontId="15" fillId="0" borderId="0" xfId="0" applyFont="1" applyAlignment="1">
      <alignment horizontal="left" wrapText="1"/>
    </xf>
    <xf numFmtId="0" fontId="15" fillId="0" borderId="0" xfId="0" applyFont="1" applyAlignment="1">
      <alignment horizontal="left"/>
    </xf>
    <xf numFmtId="9" fontId="15" fillId="0" borderId="1" xfId="1" applyFont="1" applyFill="1" applyBorder="1" applyAlignment="1">
      <alignment horizontal="center" vertical="center" wrapText="1"/>
    </xf>
    <xf numFmtId="0" fontId="41" fillId="0" borderId="1" xfId="0" applyFont="1" applyFill="1" applyBorder="1" applyAlignment="1">
      <alignment horizontal="left" vertical="center"/>
    </xf>
    <xf numFmtId="4" fontId="41" fillId="0" borderId="1" xfId="0" applyNumberFormat="1" applyFont="1" applyFill="1" applyBorder="1" applyAlignment="1">
      <alignment horizontal="center" vertical="center"/>
    </xf>
    <xf numFmtId="0" fontId="15" fillId="0" borderId="1" xfId="0" applyFont="1" applyBorder="1" applyAlignment="1">
      <alignment horizontal="center"/>
    </xf>
    <xf numFmtId="0" fontId="15" fillId="0" borderId="0" xfId="0" applyFont="1" applyAlignment="1">
      <alignment horizontal="left"/>
    </xf>
    <xf numFmtId="0" fontId="15" fillId="0" borderId="0" xfId="0" applyFont="1" applyAlignment="1">
      <alignment horizontal="left" vertical="center"/>
    </xf>
    <xf numFmtId="0" fontId="15" fillId="0" borderId="0" xfId="0" applyFont="1" applyBorder="1"/>
    <xf numFmtId="0" fontId="10" fillId="0" borderId="0" xfId="0" applyFont="1" applyFill="1" applyBorder="1" applyAlignment="1">
      <alignment horizontal="center" vertical="center" wrapText="1"/>
    </xf>
    <xf numFmtId="14" fontId="9" fillId="0" borderId="0" xfId="0" applyNumberFormat="1" applyFont="1" applyBorder="1" applyAlignment="1">
      <alignment horizontal="center" vertical="center"/>
    </xf>
    <xf numFmtId="0" fontId="42" fillId="0" borderId="1" xfId="0" applyFont="1" applyBorder="1" applyAlignment="1">
      <alignment horizontal="left" vertical="center"/>
    </xf>
    <xf numFmtId="4" fontId="4" fillId="0" borderId="1" xfId="0" applyNumberFormat="1" applyFont="1" applyBorder="1" applyAlignment="1">
      <alignment horizontal="center" vertical="center"/>
    </xf>
    <xf numFmtId="3" fontId="9" fillId="0" borderId="0" xfId="0" applyNumberFormat="1" applyFont="1" applyBorder="1" applyAlignment="1">
      <alignment horizontal="center" vertical="center"/>
    </xf>
    <xf numFmtId="10" fontId="38" fillId="0" borderId="0" xfId="0" applyNumberFormat="1" applyFont="1" applyBorder="1" applyAlignment="1">
      <alignment horizontal="center" vertical="center"/>
    </xf>
    <xf numFmtId="164" fontId="38" fillId="0" borderId="0" xfId="1" applyNumberFormat="1" applyFont="1" applyFill="1" applyBorder="1" applyAlignment="1">
      <alignment horizontal="center" vertical="center"/>
    </xf>
    <xf numFmtId="164" fontId="9" fillId="0" borderId="0" xfId="1" applyNumberFormat="1" applyFont="1" applyBorder="1"/>
    <xf numFmtId="2" fontId="9" fillId="0" borderId="0" xfId="0" applyNumberFormat="1" applyFont="1" applyBorder="1"/>
    <xf numFmtId="0" fontId="42" fillId="0" borderId="1" xfId="0" applyFont="1" applyBorder="1" applyAlignment="1">
      <alignment horizontal="center" vertical="center"/>
    </xf>
    <xf numFmtId="0" fontId="4" fillId="0" borderId="1" xfId="0" applyFont="1" applyBorder="1" applyAlignment="1">
      <alignment horizontal="left" vertical="center"/>
    </xf>
    <xf numFmtId="14" fontId="4" fillId="0" borderId="1" xfId="0" applyNumberFormat="1" applyFont="1" applyBorder="1" applyAlignment="1">
      <alignment horizontal="center" vertical="center"/>
    </xf>
    <xf numFmtId="4" fontId="15" fillId="0" borderId="0" xfId="0" applyNumberFormat="1" applyFont="1" applyBorder="1" applyAlignment="1">
      <alignment horizontal="center"/>
    </xf>
    <xf numFmtId="3" fontId="10" fillId="0" borderId="1" xfId="0" applyNumberFormat="1" applyFont="1" applyBorder="1" applyAlignment="1">
      <alignment horizontal="center" vertical="center"/>
    </xf>
    <xf numFmtId="3" fontId="4" fillId="0" borderId="1" xfId="0" applyNumberFormat="1" applyFont="1" applyBorder="1" applyAlignment="1">
      <alignment horizontal="center" vertical="center"/>
    </xf>
    <xf numFmtId="10" fontId="42" fillId="0" borderId="1" xfId="0" applyNumberFormat="1" applyFont="1" applyBorder="1" applyAlignment="1">
      <alignment horizontal="center" vertical="center"/>
    </xf>
    <xf numFmtId="164" fontId="42" fillId="0" borderId="0" xfId="1" applyNumberFormat="1" applyFont="1" applyFill="1" applyBorder="1" applyAlignment="1">
      <alignment horizontal="center" vertical="center"/>
    </xf>
    <xf numFmtId="164" fontId="4" fillId="0" borderId="0" xfId="1" applyNumberFormat="1" applyFont="1" applyBorder="1"/>
    <xf numFmtId="14" fontId="9" fillId="0" borderId="0" xfId="0" applyNumberFormat="1" applyFont="1" applyFill="1" applyBorder="1" applyAlignment="1">
      <alignment horizontal="center" vertical="center"/>
    </xf>
    <xf numFmtId="0" fontId="4" fillId="0" borderId="1" xfId="0" applyFont="1" applyFill="1" applyBorder="1" applyAlignment="1">
      <alignment horizontal="left" vertical="center"/>
    </xf>
    <xf numFmtId="0" fontId="9" fillId="0" borderId="1" xfId="0" applyNumberFormat="1" applyFont="1" applyFill="1" applyBorder="1" applyAlignment="1">
      <alignment horizontal="left" vertical="center" wrapText="1"/>
    </xf>
    <xf numFmtId="0" fontId="42" fillId="0" borderId="1" xfId="0" applyFont="1" applyFill="1" applyBorder="1" applyAlignment="1">
      <alignment horizontal="center" vertical="center"/>
    </xf>
    <xf numFmtId="14" fontId="4" fillId="0" borderId="1" xfId="0" applyNumberFormat="1" applyFont="1" applyFill="1" applyBorder="1" applyAlignment="1">
      <alignment horizontal="center" vertical="center"/>
    </xf>
    <xf numFmtId="4" fontId="4" fillId="0" borderId="1" xfId="0" applyNumberFormat="1" applyFont="1" applyFill="1" applyBorder="1" applyAlignment="1">
      <alignment horizontal="center" vertical="center"/>
    </xf>
    <xf numFmtId="10" fontId="42" fillId="0" borderId="1" xfId="0" applyNumberFormat="1" applyFont="1" applyFill="1" applyBorder="1" applyAlignment="1">
      <alignment horizontal="center" vertical="center"/>
    </xf>
    <xf numFmtId="164" fontId="4" fillId="0" borderId="0" xfId="1" applyNumberFormat="1" applyFont="1" applyFill="1"/>
    <xf numFmtId="2" fontId="9" fillId="0" borderId="0" xfId="0" applyNumberFormat="1" applyFont="1" applyFill="1"/>
    <xf numFmtId="4" fontId="9" fillId="0" borderId="0" xfId="0" applyNumberFormat="1" applyFont="1" applyFill="1"/>
    <xf numFmtId="4" fontId="38" fillId="0" borderId="0" xfId="0" applyNumberFormat="1" applyFont="1" applyFill="1"/>
    <xf numFmtId="3" fontId="4" fillId="0" borderId="1" xfId="0" applyNumberFormat="1" applyFont="1" applyFill="1" applyBorder="1" applyAlignment="1">
      <alignment horizontal="center" vertical="center"/>
    </xf>
    <xf numFmtId="0" fontId="7" fillId="0" borderId="1" xfId="0" applyFont="1" applyFill="1" applyBorder="1" applyAlignment="1">
      <alignment vertical="center"/>
    </xf>
    <xf numFmtId="0" fontId="7" fillId="0" borderId="1" xfId="0" applyFont="1" applyFill="1" applyBorder="1"/>
    <xf numFmtId="3" fontId="7" fillId="0" borderId="1" xfId="0" applyNumberFormat="1" applyFont="1" applyFill="1" applyBorder="1"/>
    <xf numFmtId="10" fontId="7" fillId="0" borderId="1" xfId="0" applyNumberFormat="1" applyFont="1" applyFill="1" applyBorder="1"/>
    <xf numFmtId="0" fontId="43" fillId="0" borderId="1" xfId="2" applyFont="1" applyBorder="1" applyAlignment="1">
      <alignment horizontal="center"/>
    </xf>
    <xf numFmtId="0" fontId="15" fillId="0" borderId="0" xfId="0" applyFont="1" applyAlignment="1">
      <alignment horizontal="left"/>
    </xf>
    <xf numFmtId="0" fontId="6" fillId="0" borderId="0" xfId="0" applyFont="1" applyAlignment="1">
      <alignment horizontal="left" vertical="center"/>
    </xf>
    <xf numFmtId="0" fontId="29" fillId="0" borderId="0" xfId="0" applyFont="1" applyAlignment="1">
      <alignment horizontal="left"/>
    </xf>
    <xf numFmtId="0" fontId="15" fillId="0" borderId="0" xfId="0" applyFont="1" applyAlignment="1">
      <alignment horizontal="left" vertical="center"/>
    </xf>
    <xf numFmtId="3" fontId="9" fillId="0" borderId="1" xfId="0" applyNumberFormat="1" applyFont="1" applyBorder="1" applyAlignment="1">
      <alignment horizontal="right"/>
    </xf>
    <xf numFmtId="41" fontId="9" fillId="0" borderId="1" xfId="20" applyFont="1" applyBorder="1" applyAlignment="1">
      <alignment horizontal="right"/>
    </xf>
    <xf numFmtId="41" fontId="10" fillId="0" borderId="1" xfId="20" applyFont="1" applyBorder="1" applyAlignment="1">
      <alignment horizontal="right"/>
    </xf>
    <xf numFmtId="41" fontId="9" fillId="0" borderId="1" xfId="20" applyFont="1" applyBorder="1" applyAlignment="1">
      <alignment horizontal="right" vertical="center"/>
    </xf>
    <xf numFmtId="3" fontId="25" fillId="0" borderId="1" xfId="0" applyNumberFormat="1" applyFont="1" applyFill="1" applyBorder="1" applyAlignment="1">
      <alignment horizontal="right"/>
    </xf>
    <xf numFmtId="0" fontId="46" fillId="0" borderId="0" xfId="0" applyFont="1" applyAlignment="1">
      <alignment horizontal="left"/>
    </xf>
    <xf numFmtId="0" fontId="10" fillId="0" borderId="1" xfId="0" applyFont="1" applyFill="1" applyBorder="1" applyAlignment="1">
      <alignment horizontal="center" vertical="center"/>
    </xf>
    <xf numFmtId="0" fontId="9" fillId="0" borderId="1" xfId="0" applyNumberFormat="1" applyFont="1" applyBorder="1" applyAlignment="1">
      <alignment horizontal="left" vertical="center"/>
    </xf>
    <xf numFmtId="0" fontId="0" fillId="0" borderId="0" xfId="0" applyAlignment="1"/>
    <xf numFmtId="0" fontId="0" fillId="0" borderId="0" xfId="0" pivotButton="1"/>
    <xf numFmtId="0" fontId="0" fillId="0" borderId="0" xfId="0" applyAlignment="1">
      <alignment horizontal="left"/>
    </xf>
    <xf numFmtId="41" fontId="0" fillId="0" borderId="0" xfId="20" applyFont="1"/>
    <xf numFmtId="41" fontId="45" fillId="3" borderId="14" xfId="20" applyNumberFormat="1" applyFont="1" applyFill="1" applyBorder="1"/>
    <xf numFmtId="41" fontId="45" fillId="3" borderId="15" xfId="20" applyNumberFormat="1" applyFont="1" applyFill="1" applyBorder="1"/>
    <xf numFmtId="9" fontId="0" fillId="0" borderId="0" xfId="1" applyNumberFormat="1" applyFont="1"/>
    <xf numFmtId="0" fontId="45" fillId="0" borderId="0" xfId="0" applyFont="1" applyAlignment="1">
      <alignment horizontal="center"/>
    </xf>
    <xf numFmtId="0" fontId="44" fillId="0" borderId="0" xfId="0" applyFont="1"/>
    <xf numFmtId="9" fontId="44" fillId="0" borderId="0" xfId="0" applyNumberFormat="1" applyFont="1"/>
    <xf numFmtId="3" fontId="38" fillId="0" borderId="1" xfId="0" applyNumberFormat="1" applyFont="1" applyBorder="1" applyAlignment="1">
      <alignment horizontal="right"/>
    </xf>
    <xf numFmtId="0" fontId="4" fillId="0" borderId="0" xfId="0" applyFont="1" applyFill="1" applyAlignment="1">
      <alignment vertical="center"/>
    </xf>
    <xf numFmtId="4" fontId="4" fillId="0" borderId="0" xfId="0" applyNumberFormat="1" applyFont="1" applyFill="1" applyAlignment="1">
      <alignment vertical="center"/>
    </xf>
    <xf numFmtId="0" fontId="14" fillId="0" borderId="0" xfId="0" applyFont="1" applyAlignment="1">
      <alignment vertical="center" wrapText="1"/>
    </xf>
    <xf numFmtId="0" fontId="9" fillId="0" borderId="1" xfId="0" applyFont="1" applyFill="1" applyBorder="1"/>
    <xf numFmtId="0" fontId="43" fillId="0" borderId="1" xfId="2" applyFont="1" applyFill="1" applyBorder="1" applyAlignment="1">
      <alignment horizontal="center"/>
    </xf>
    <xf numFmtId="3" fontId="9" fillId="0" borderId="1" xfId="0" applyNumberFormat="1" applyFont="1" applyFill="1" applyBorder="1" applyAlignment="1">
      <alignment horizontal="right"/>
    </xf>
    <xf numFmtId="0" fontId="4" fillId="0" borderId="0" xfId="0" applyFont="1" applyFill="1"/>
    <xf numFmtId="4" fontId="47" fillId="0" borderId="0" xfId="0" applyNumberFormat="1" applyFont="1" applyFill="1"/>
    <xf numFmtId="0" fontId="4" fillId="0" borderId="0" xfId="0" applyFont="1" applyFill="1" applyBorder="1"/>
    <xf numFmtId="4" fontId="4" fillId="0" borderId="0" xfId="0" applyNumberFormat="1" applyFont="1" applyFill="1"/>
    <xf numFmtId="0" fontId="9" fillId="0" borderId="2" xfId="0" applyFont="1" applyFill="1" applyBorder="1"/>
    <xf numFmtId="3" fontId="9" fillId="0" borderId="5" xfId="0" applyNumberFormat="1" applyFont="1" applyFill="1" applyBorder="1" applyAlignment="1">
      <alignment horizontal="right"/>
    </xf>
    <xf numFmtId="4" fontId="4" fillId="0" borderId="0" xfId="0" applyNumberFormat="1" applyFont="1" applyFill="1" applyBorder="1"/>
    <xf numFmtId="3" fontId="4" fillId="0" borderId="0" xfId="0" applyNumberFormat="1" applyFont="1" applyFill="1"/>
    <xf numFmtId="0" fontId="10" fillId="0" borderId="1" xfId="0" applyFont="1" applyFill="1" applyBorder="1"/>
    <xf numFmtId="3" fontId="10" fillId="0" borderId="1" xfId="0" applyNumberFormat="1" applyFont="1" applyFill="1" applyBorder="1" applyAlignment="1">
      <alignment horizontal="right"/>
    </xf>
    <xf numFmtId="4" fontId="26" fillId="0" borderId="0" xfId="0" applyNumberFormat="1" applyFont="1" applyFill="1" applyBorder="1" applyAlignment="1">
      <alignment horizontal="right"/>
    </xf>
    <xf numFmtId="0" fontId="10" fillId="0" borderId="3" xfId="0" applyFont="1" applyFill="1" applyBorder="1" applyAlignment="1">
      <alignment vertical="center"/>
    </xf>
    <xf numFmtId="3" fontId="9" fillId="0" borderId="1" xfId="0" applyNumberFormat="1" applyFont="1" applyFill="1" applyBorder="1" applyAlignment="1">
      <alignment horizontal="right" vertical="center"/>
    </xf>
    <xf numFmtId="4" fontId="26" fillId="0" borderId="0" xfId="0" applyNumberFormat="1" applyFont="1" applyFill="1" applyBorder="1" applyAlignment="1">
      <alignment horizontal="right" vertical="center"/>
    </xf>
    <xf numFmtId="0" fontId="4" fillId="0" borderId="0" xfId="0" applyFont="1" applyFill="1" applyBorder="1" applyAlignment="1">
      <alignment vertical="center"/>
    </xf>
    <xf numFmtId="4" fontId="25" fillId="0" borderId="0" xfId="0" applyNumberFormat="1" applyFont="1" applyFill="1" applyBorder="1" applyAlignment="1">
      <alignment horizontal="right"/>
    </xf>
    <xf numFmtId="4" fontId="7" fillId="0" borderId="0" xfId="0" applyNumberFormat="1" applyFont="1" applyFill="1"/>
    <xf numFmtId="170" fontId="4" fillId="0" borderId="0" xfId="0" applyNumberFormat="1" applyFont="1" applyFill="1" applyBorder="1"/>
    <xf numFmtId="166" fontId="4" fillId="0" borderId="0" xfId="0" applyNumberFormat="1" applyFont="1" applyFill="1"/>
    <xf numFmtId="4" fontId="48" fillId="0" borderId="0" xfId="1" applyNumberFormat="1" applyFont="1" applyBorder="1" applyAlignment="1">
      <alignment horizontal="left"/>
    </xf>
    <xf numFmtId="0" fontId="25" fillId="0" borderId="1" xfId="0" applyFont="1" applyFill="1" applyBorder="1" applyAlignment="1">
      <alignment vertical="center"/>
    </xf>
    <xf numFmtId="0" fontId="36" fillId="0" borderId="1" xfId="0" applyFont="1" applyFill="1" applyBorder="1"/>
    <xf numFmtId="3" fontId="25" fillId="0" borderId="1" xfId="0" applyNumberFormat="1" applyFont="1" applyFill="1" applyBorder="1" applyAlignment="1">
      <alignment horizontal="center"/>
    </xf>
    <xf numFmtId="0" fontId="36" fillId="0" borderId="2" xfId="0" applyFont="1" applyFill="1" applyBorder="1"/>
    <xf numFmtId="3" fontId="25" fillId="0" borderId="7" xfId="0" applyNumberFormat="1" applyFont="1" applyFill="1" applyBorder="1" applyAlignment="1">
      <alignment horizontal="right"/>
    </xf>
    <xf numFmtId="3" fontId="25" fillId="0" borderId="0" xfId="0" applyNumberFormat="1" applyFont="1" applyFill="1" applyAlignment="1">
      <alignment horizontal="right"/>
    </xf>
    <xf numFmtId="3" fontId="26" fillId="0" borderId="7" xfId="0" applyNumberFormat="1" applyFont="1" applyFill="1" applyBorder="1" applyAlignment="1">
      <alignment horizontal="right"/>
    </xf>
    <xf numFmtId="0" fontId="26" fillId="0" borderId="2" xfId="0" applyFont="1" applyFill="1" applyBorder="1"/>
    <xf numFmtId="3" fontId="26" fillId="0" borderId="5" xfId="0" applyNumberFormat="1" applyFont="1" applyFill="1" applyBorder="1" applyAlignment="1">
      <alignment horizontal="right"/>
    </xf>
    <xf numFmtId="3" fontId="26" fillId="0" borderId="0" xfId="0" applyNumberFormat="1" applyFont="1" applyFill="1" applyAlignment="1">
      <alignment horizontal="right"/>
    </xf>
    <xf numFmtId="3" fontId="25" fillId="0" borderId="6" xfId="0" applyNumberFormat="1" applyFont="1" applyFill="1" applyBorder="1" applyAlignment="1">
      <alignment horizontal="right"/>
    </xf>
    <xf numFmtId="0" fontId="36" fillId="0" borderId="1" xfId="0" applyFont="1" applyFill="1" applyBorder="1" applyAlignment="1">
      <alignment vertical="center"/>
    </xf>
    <xf numFmtId="171" fontId="26" fillId="0" borderId="5" xfId="0" applyNumberFormat="1" applyFont="1" applyFill="1" applyBorder="1"/>
    <xf numFmtId="3" fontId="26" fillId="0" borderId="5" xfId="0" applyNumberFormat="1" applyFont="1" applyFill="1" applyBorder="1" applyAlignment="1">
      <alignment horizontal="right" indent="2"/>
    </xf>
    <xf numFmtId="171" fontId="25" fillId="0" borderId="1" xfId="0" applyNumberFormat="1" applyFont="1" applyFill="1" applyBorder="1"/>
    <xf numFmtId="0" fontId="15" fillId="0" borderId="0" xfId="0" applyFont="1" applyFill="1"/>
    <xf numFmtId="41" fontId="17" fillId="0" borderId="1" xfId="20" applyFont="1" applyBorder="1" applyAlignment="1">
      <alignment horizontal="center" vertical="center"/>
    </xf>
    <xf numFmtId="0" fontId="49" fillId="0" borderId="0" xfId="0" applyFont="1" applyAlignment="1">
      <alignment horizontal="left"/>
    </xf>
    <xf numFmtId="0" fontId="10" fillId="0" borderId="0" xfId="0" applyFont="1" applyFill="1" applyBorder="1" applyAlignment="1">
      <alignment vertical="center"/>
    </xf>
    <xf numFmtId="0" fontId="10" fillId="0" borderId="0" xfId="0" applyFont="1" applyFill="1" applyBorder="1" applyAlignment="1">
      <alignment horizontal="center" vertical="center"/>
    </xf>
    <xf numFmtId="3" fontId="10" fillId="0" borderId="0" xfId="0" applyNumberFormat="1" applyFont="1" applyFill="1" applyBorder="1" applyAlignment="1">
      <alignment horizontal="center" vertical="center"/>
    </xf>
    <xf numFmtId="3" fontId="15" fillId="0" borderId="0" xfId="0" applyNumberFormat="1" applyFont="1" applyFill="1" applyAlignment="1">
      <alignment horizontal="left"/>
    </xf>
    <xf numFmtId="3" fontId="49" fillId="4" borderId="0" xfId="0" applyNumberFormat="1" applyFont="1" applyFill="1"/>
    <xf numFmtId="0" fontId="46" fillId="4" borderId="0" xfId="0" applyFont="1" applyFill="1"/>
    <xf numFmtId="10" fontId="9" fillId="0" borderId="0" xfId="0" applyNumberFormat="1" applyFont="1"/>
    <xf numFmtId="10" fontId="9" fillId="0" borderId="0" xfId="0" applyNumberFormat="1" applyFont="1" applyFill="1"/>
    <xf numFmtId="3" fontId="7" fillId="0" borderId="1" xfId="0" applyNumberFormat="1" applyFont="1" applyFill="1" applyBorder="1" applyAlignment="1">
      <alignment horizontal="center" vertical="center"/>
    </xf>
    <xf numFmtId="41" fontId="18" fillId="0" borderId="6" xfId="20" applyFont="1" applyBorder="1" applyAlignment="1">
      <alignment horizontal="center" vertical="center"/>
    </xf>
    <xf numFmtId="171" fontId="4" fillId="0" borderId="0" xfId="0" applyNumberFormat="1" applyFont="1" applyBorder="1"/>
    <xf numFmtId="4" fontId="47" fillId="0" borderId="0" xfId="0" applyNumberFormat="1" applyFont="1" applyBorder="1"/>
    <xf numFmtId="0" fontId="47" fillId="0" borderId="0" xfId="0" applyFont="1"/>
    <xf numFmtId="0" fontId="15" fillId="0" borderId="0" xfId="0" applyFont="1" applyFill="1" applyAlignment="1">
      <alignment horizontal="left"/>
    </xf>
    <xf numFmtId="171" fontId="51" fillId="0" borderId="1" xfId="0" applyNumberFormat="1" applyFont="1" applyFill="1" applyBorder="1"/>
    <xf numFmtId="0" fontId="51" fillId="0" borderId="3" xfId="0" applyFont="1" applyBorder="1" applyAlignment="1">
      <alignment vertical="center" wrapText="1"/>
    </xf>
    <xf numFmtId="3" fontId="38" fillId="0" borderId="5" xfId="0" applyNumberFormat="1" applyFont="1" applyFill="1" applyBorder="1" applyAlignment="1">
      <alignment horizontal="right"/>
    </xf>
    <xf numFmtId="4" fontId="10" fillId="0" borderId="1" xfId="0" applyNumberFormat="1" applyFont="1" applyFill="1" applyBorder="1" applyAlignment="1">
      <alignment horizontal="right"/>
    </xf>
    <xf numFmtId="165" fontId="10" fillId="0" borderId="1" xfId="0" applyNumberFormat="1" applyFont="1" applyFill="1" applyBorder="1" applyAlignment="1">
      <alignment horizontal="right"/>
    </xf>
    <xf numFmtId="171" fontId="9" fillId="0" borderId="1" xfId="0" applyNumberFormat="1" applyFont="1" applyFill="1" applyBorder="1"/>
    <xf numFmtId="171" fontId="10" fillId="0" borderId="1" xfId="0" applyNumberFormat="1" applyFont="1" applyFill="1" applyBorder="1"/>
    <xf numFmtId="3" fontId="25" fillId="0" borderId="1" xfId="0" applyNumberFormat="1" applyFont="1" applyFill="1" applyBorder="1" applyAlignment="1">
      <alignment horizontal="center" vertical="center"/>
    </xf>
    <xf numFmtId="0" fontId="25" fillId="0" borderId="1" xfId="0" applyFont="1" applyFill="1" applyBorder="1" applyAlignment="1">
      <alignment horizontal="center" vertical="center"/>
    </xf>
    <xf numFmtId="0" fontId="25" fillId="0" borderId="1" xfId="0" applyFont="1" applyFill="1" applyBorder="1" applyAlignment="1">
      <alignment horizontal="center" vertical="center" wrapText="1"/>
    </xf>
    <xf numFmtId="4" fontId="25" fillId="0" borderId="1" xfId="0" applyNumberFormat="1" applyFont="1" applyFill="1" applyBorder="1" applyAlignment="1">
      <alignment horizontal="center" vertical="center" wrapText="1"/>
    </xf>
    <xf numFmtId="0" fontId="25" fillId="0" borderId="1" xfId="0" applyFont="1" applyFill="1" applyBorder="1"/>
    <xf numFmtId="3" fontId="25" fillId="0" borderId="1" xfId="0" quotePrefix="1" applyNumberFormat="1" applyFont="1" applyFill="1" applyBorder="1" applyAlignment="1">
      <alignment horizontal="center"/>
    </xf>
    <xf numFmtId="41" fontId="42" fillId="0" borderId="1" xfId="20" applyFont="1" applyFill="1" applyBorder="1" applyAlignment="1">
      <alignment horizontal="center" vertical="center"/>
    </xf>
    <xf numFmtId="41" fontId="52" fillId="0" borderId="1" xfId="20" applyFont="1" applyFill="1" applyBorder="1" applyAlignment="1">
      <alignment horizontal="center" vertical="center"/>
    </xf>
    <xf numFmtId="3" fontId="10" fillId="0" borderId="1" xfId="0" applyNumberFormat="1" applyFont="1" applyFill="1" applyBorder="1" applyAlignment="1">
      <alignment horizontal="center" vertical="center"/>
    </xf>
    <xf numFmtId="0" fontId="14" fillId="0" borderId="0" xfId="0" applyFont="1" applyFill="1" applyAlignment="1">
      <alignment horizontal="left" vertical="center"/>
    </xf>
    <xf numFmtId="4" fontId="15" fillId="0" borderId="0" xfId="0" applyNumberFormat="1" applyFont="1" applyFill="1" applyAlignment="1">
      <alignment horizontal="left"/>
    </xf>
    <xf numFmtId="0" fontId="21" fillId="0" borderId="9" xfId="0" applyFont="1" applyFill="1" applyBorder="1" applyAlignment="1">
      <alignment vertical="center"/>
    </xf>
    <xf numFmtId="0" fontId="10" fillId="0" borderId="13" xfId="0" applyFont="1" applyFill="1" applyBorder="1" applyAlignment="1">
      <alignment vertical="center"/>
    </xf>
    <xf numFmtId="0" fontId="10" fillId="0" borderId="8" xfId="0" applyFont="1" applyFill="1" applyBorder="1" applyAlignment="1">
      <alignment horizontal="center" vertical="center"/>
    </xf>
    <xf numFmtId="0" fontId="9" fillId="0" borderId="3" xfId="0" applyFont="1" applyFill="1" applyBorder="1" applyAlignment="1">
      <alignment vertical="center"/>
    </xf>
    <xf numFmtId="0" fontId="9" fillId="0" borderId="8" xfId="0" applyFont="1" applyFill="1" applyBorder="1" applyAlignment="1">
      <alignment vertical="center"/>
    </xf>
    <xf numFmtId="3" fontId="9" fillId="0" borderId="1" xfId="0" applyNumberFormat="1" applyFont="1" applyFill="1" applyBorder="1" applyAlignment="1">
      <alignment horizontal="center" vertical="center"/>
    </xf>
    <xf numFmtId="0" fontId="10" fillId="0" borderId="8" xfId="0" applyFont="1" applyFill="1" applyBorder="1" applyAlignment="1">
      <alignment vertical="center"/>
    </xf>
    <xf numFmtId="0" fontId="10" fillId="0" borderId="1" xfId="0" applyFont="1" applyFill="1" applyBorder="1" applyAlignment="1">
      <alignment vertical="center"/>
    </xf>
    <xf numFmtId="0" fontId="7" fillId="0" borderId="0" xfId="0" applyFont="1" applyFill="1" applyBorder="1" applyAlignment="1">
      <alignment vertical="center"/>
    </xf>
    <xf numFmtId="0" fontId="7" fillId="0" borderId="0" xfId="0" applyFont="1" applyFill="1" applyBorder="1"/>
    <xf numFmtId="3" fontId="7" fillId="0" borderId="0" xfId="0" applyNumberFormat="1" applyFont="1" applyFill="1" applyBorder="1"/>
    <xf numFmtId="3" fontId="7" fillId="0" borderId="0" xfId="0" applyNumberFormat="1" applyFont="1" applyFill="1" applyBorder="1" applyAlignment="1">
      <alignment horizontal="center" vertical="center"/>
    </xf>
    <xf numFmtId="10" fontId="7" fillId="0" borderId="0" xfId="0" applyNumberFormat="1" applyFont="1" applyFill="1" applyBorder="1"/>
    <xf numFmtId="0" fontId="15" fillId="0" borderId="1" xfId="0" applyFont="1" applyFill="1" applyBorder="1" applyAlignment="1">
      <alignment horizontal="center"/>
    </xf>
    <xf numFmtId="9" fontId="42" fillId="0" borderId="1" xfId="0" applyNumberFormat="1" applyFont="1" applyBorder="1" applyAlignment="1">
      <alignment horizontal="center" vertical="center"/>
    </xf>
    <xf numFmtId="41" fontId="9" fillId="0" borderId="1" xfId="20" applyFont="1" applyFill="1" applyBorder="1" applyAlignment="1">
      <alignment horizontal="center" vertical="center"/>
    </xf>
    <xf numFmtId="41" fontId="10" fillId="0" borderId="1" xfId="20" applyFont="1" applyFill="1" applyBorder="1" applyAlignment="1">
      <alignment horizontal="center" vertical="center"/>
    </xf>
    <xf numFmtId="0" fontId="53" fillId="0" borderId="18" xfId="0" applyFont="1" applyBorder="1" applyAlignment="1">
      <alignment horizontal="center" vertical="center" wrapText="1"/>
    </xf>
    <xf numFmtId="0" fontId="14" fillId="0" borderId="0" xfId="0" applyFont="1" applyAlignment="1">
      <alignment horizontal="center"/>
    </xf>
    <xf numFmtId="0" fontId="6" fillId="0" borderId="0" xfId="0" applyFont="1" applyAlignment="1">
      <alignment horizontal="left" vertical="center"/>
    </xf>
    <xf numFmtId="0" fontId="29" fillId="0" borderId="0" xfId="0" applyFont="1" applyAlignment="1">
      <alignment horizontal="left"/>
    </xf>
    <xf numFmtId="0" fontId="53" fillId="0" borderId="16" xfId="0" applyFont="1" applyBorder="1" applyAlignment="1">
      <alignment horizontal="center" vertical="center" wrapText="1"/>
    </xf>
    <xf numFmtId="0" fontId="53" fillId="0" borderId="17" xfId="0" applyFont="1" applyBorder="1" applyAlignment="1">
      <alignment horizontal="center" vertical="center" wrapText="1"/>
    </xf>
    <xf numFmtId="0" fontId="53" fillId="0" borderId="19" xfId="0" applyFont="1" applyBorder="1" applyAlignment="1">
      <alignment horizontal="center" vertical="center" wrapText="1"/>
    </xf>
    <xf numFmtId="0" fontId="16" fillId="0" borderId="0" xfId="0" applyFont="1" applyFill="1" applyAlignment="1">
      <alignment horizontal="left" vertical="center" wrapText="1"/>
    </xf>
    <xf numFmtId="0" fontId="16" fillId="0" borderId="0" xfId="0" applyFont="1" applyAlignment="1">
      <alignment horizontal="left" vertical="center" wrapText="1"/>
    </xf>
    <xf numFmtId="0" fontId="15" fillId="0" borderId="0" xfId="0" applyFont="1" applyAlignment="1">
      <alignment horizontal="left" vertical="center" wrapText="1"/>
    </xf>
    <xf numFmtId="0" fontId="15" fillId="0" borderId="0" xfId="0" applyFont="1" applyAlignment="1">
      <alignment horizontal="left" vertical="top" wrapText="1"/>
    </xf>
    <xf numFmtId="0" fontId="15" fillId="0" borderId="0" xfId="0" applyFont="1" applyFill="1" applyAlignment="1">
      <alignment horizontal="left"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33" fillId="0" borderId="1" xfId="0" applyFont="1" applyBorder="1" applyAlignment="1">
      <alignment horizontal="center" vertical="center"/>
    </xf>
    <xf numFmtId="0" fontId="55" fillId="0" borderId="16" xfId="0" applyFont="1" applyBorder="1" applyAlignment="1">
      <alignment horizontal="center" vertical="center" wrapText="1"/>
    </xf>
    <xf numFmtId="0" fontId="55" fillId="0" borderId="19" xfId="0" applyFont="1" applyBorder="1" applyAlignment="1">
      <alignment horizontal="center" vertical="center" wrapText="1"/>
    </xf>
    <xf numFmtId="0" fontId="55" fillId="0" borderId="17" xfId="0" applyFont="1" applyBorder="1" applyAlignment="1">
      <alignment horizontal="center" vertical="center" wrapText="1"/>
    </xf>
    <xf numFmtId="0" fontId="13" fillId="0" borderId="0" xfId="0" applyFont="1" applyAlignment="1">
      <alignment horizontal="center" vertical="center"/>
    </xf>
    <xf numFmtId="0" fontId="3" fillId="0" borderId="0" xfId="0" applyFont="1" applyAlignment="1">
      <alignment horizontal="center" vertical="center"/>
    </xf>
    <xf numFmtId="0" fontId="14" fillId="0" borderId="0" xfId="0" applyFont="1" applyAlignment="1">
      <alignment horizontal="center" vertical="center"/>
    </xf>
    <xf numFmtId="0" fontId="31" fillId="0" borderId="0" xfId="0" applyFont="1" applyAlignment="1">
      <alignment horizontal="center" vertical="center"/>
    </xf>
    <xf numFmtId="0" fontId="15" fillId="0" borderId="0" xfId="0" applyFont="1" applyAlignment="1">
      <alignment horizontal="left" wrapText="1"/>
    </xf>
    <xf numFmtId="0" fontId="15" fillId="0" borderId="0" xfId="0" applyFont="1" applyFill="1" applyAlignment="1">
      <alignment horizontal="left" wrapText="1"/>
    </xf>
    <xf numFmtId="0" fontId="15" fillId="0" borderId="0" xfId="0" applyFont="1" applyFill="1" applyAlignment="1">
      <alignment horizontal="left"/>
    </xf>
    <xf numFmtId="0" fontId="14" fillId="0" borderId="0" xfId="0" applyFont="1" applyAlignment="1">
      <alignment horizontal="left" wrapText="1"/>
    </xf>
    <xf numFmtId="0" fontId="15" fillId="0" borderId="0" xfId="0" applyFont="1" applyAlignment="1">
      <alignment wrapText="1"/>
    </xf>
    <xf numFmtId="167" fontId="15" fillId="0" borderId="0" xfId="0" applyNumberFormat="1" applyFont="1" applyAlignment="1">
      <alignment horizontal="left" vertical="top" wrapText="1"/>
    </xf>
    <xf numFmtId="0" fontId="32" fillId="0" borderId="0" xfId="0" applyFont="1" applyAlignment="1">
      <alignment horizontal="left" vertical="center" wrapText="1"/>
    </xf>
    <xf numFmtId="1" fontId="15" fillId="0" borderId="0" xfId="0" applyNumberFormat="1" applyFont="1" applyFill="1" applyAlignment="1">
      <alignment horizontal="left" vertical="center" wrapText="1"/>
    </xf>
    <xf numFmtId="0" fontId="15" fillId="0" borderId="0" xfId="0" applyFont="1" applyAlignment="1">
      <alignment horizontal="left" vertical="center"/>
    </xf>
    <xf numFmtId="0" fontId="50" fillId="0" borderId="0" xfId="0" applyFont="1" applyFill="1" applyAlignment="1">
      <alignment horizontal="left" vertical="center" wrapText="1"/>
    </xf>
    <xf numFmtId="0" fontId="42" fillId="0" borderId="0" xfId="0" applyFont="1" applyFill="1" applyAlignment="1">
      <alignment horizontal="left" vertical="center" wrapText="1"/>
    </xf>
    <xf numFmtId="0" fontId="6" fillId="0" borderId="1" xfId="0" applyFont="1" applyBorder="1" applyAlignment="1">
      <alignment horizontal="center" vertical="center" wrapText="1"/>
    </xf>
    <xf numFmtId="0" fontId="42" fillId="0" borderId="3" xfId="0" applyFont="1" applyFill="1" applyBorder="1" applyAlignment="1">
      <alignment horizontal="left" vertical="center"/>
    </xf>
    <xf numFmtId="0" fontId="42" fillId="0" borderId="4" xfId="0" applyFont="1" applyFill="1" applyBorder="1" applyAlignment="1">
      <alignment horizontal="left" vertical="center"/>
    </xf>
    <xf numFmtId="0" fontId="52" fillId="0" borderId="3" xfId="0" applyFont="1" applyFill="1" applyBorder="1" applyAlignment="1">
      <alignment horizontal="left" vertical="center"/>
    </xf>
    <xf numFmtId="0" fontId="52" fillId="0" borderId="4" xfId="0" applyFont="1" applyFill="1" applyBorder="1" applyAlignment="1">
      <alignment horizontal="left" vertical="center"/>
    </xf>
    <xf numFmtId="0" fontId="8" fillId="0" borderId="9" xfId="0" applyFont="1" applyBorder="1" applyAlignment="1">
      <alignment horizontal="left" vertical="center"/>
    </xf>
    <xf numFmtId="0" fontId="8" fillId="0" borderId="11" xfId="0" applyFont="1" applyBorder="1" applyAlignment="1">
      <alignment horizontal="left" vertical="center"/>
    </xf>
    <xf numFmtId="0" fontId="8" fillId="0" borderId="10" xfId="0" applyFont="1" applyBorder="1" applyAlignment="1">
      <alignment horizontal="left" vertical="center"/>
    </xf>
    <xf numFmtId="0" fontId="8" fillId="0" borderId="12" xfId="0" applyFont="1" applyBorder="1" applyAlignment="1">
      <alignment horizontal="left" vertical="center"/>
    </xf>
    <xf numFmtId="0" fontId="42" fillId="0" borderId="1" xfId="0" applyFont="1" applyFill="1" applyBorder="1" applyAlignment="1">
      <alignment horizontal="left" vertical="center"/>
    </xf>
    <xf numFmtId="0" fontId="10" fillId="0" borderId="3" xfId="0" applyFont="1" applyFill="1" applyBorder="1" applyAlignment="1">
      <alignment horizontal="left" vertic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10" fillId="0" borderId="3"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xf>
    <xf numFmtId="0" fontId="33" fillId="0" borderId="0" xfId="0" applyFont="1" applyAlignment="1">
      <alignment horizontal="left" vertical="center" wrapText="1"/>
    </xf>
    <xf numFmtId="0" fontId="32" fillId="0" borderId="0" xfId="0" applyFont="1" applyAlignment="1">
      <alignment horizontal="left" vertical="center"/>
    </xf>
  </cellXfs>
  <cellStyles count="21">
    <cellStyle name="Comma [0]" xfId="20" builtinId="6"/>
    <cellStyle name="Excel Built-in Normal 2" xfId="3" xr:uid="{A5FA5ACF-2BBB-416E-85BE-41098C41EEFB}"/>
    <cellStyle name="Hyperlink" xfId="2" builtinId="8"/>
    <cellStyle name="Millares [0] 2" xfId="5" xr:uid="{1471CA04-6304-4B03-A290-36FFC2B4D321}"/>
    <cellStyle name="Millares [0] 2 2" xfId="7" xr:uid="{4D782667-8D98-4B4F-91A7-4AB3EF7CDA64}"/>
    <cellStyle name="Millares [0] 2 2 2" xfId="14" xr:uid="{B0CF647A-EEEE-4C55-A165-57F1623617BF}"/>
    <cellStyle name="Millares [0] 2 3" xfId="12" xr:uid="{DAF915C7-18B6-48C7-8EF3-56A2D43B62E5}"/>
    <cellStyle name="Millares [0] 3" xfId="8" xr:uid="{EC5EAD61-5775-4135-BA24-15951BD63C3B}"/>
    <cellStyle name="Millares [0] 3 2" xfId="15" xr:uid="{FF1FE015-F40C-448C-A3AB-9DF123D1C8A1}"/>
    <cellStyle name="Millares [0] 4" xfId="6" xr:uid="{A8EAA81A-5CDA-44DB-8D99-AA97F590C733}"/>
    <cellStyle name="Millares [0] 4 2" xfId="13" xr:uid="{D630F5AB-1CEC-4A3E-8182-C80CDCC6BA81}"/>
    <cellStyle name="Millares [0] 5" xfId="9" xr:uid="{8E9B861C-23A7-4EDF-A770-C8CB510594DC}"/>
    <cellStyle name="Millares [0] 5 2" xfId="16" xr:uid="{06DB6C2B-2EE3-49C2-8B66-117E23B3130B}"/>
    <cellStyle name="Millares [0] 6" xfId="11" xr:uid="{83CAF24D-136B-421E-B7B8-5C9DC5D290D7}"/>
    <cellStyle name="Normal" xfId="0" builtinId="0"/>
    <cellStyle name="Normal 2" xfId="4" xr:uid="{82093262-D153-484B-9417-550F457C3544}"/>
    <cellStyle name="Normal 2 2" xfId="10" xr:uid="{11C81112-9CE4-4751-858F-6C37AF70BF59}"/>
    <cellStyle name="Normal 2 2 2" xfId="17" xr:uid="{ED2EC58A-9352-42D8-BD72-74199D961611}"/>
    <cellStyle name="Normal 3" xfId="18" xr:uid="{7C0B6C2C-5A4C-4F22-A24B-F4E2ED88AF29}"/>
    <cellStyle name="Normal 4" xfId="19" xr:uid="{E5C46CB0-1281-4ED0-8DFF-E44B38137BDD}"/>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6.xml"/><Relationship Id="rId21" Type="http://schemas.openxmlformats.org/officeDocument/2006/relationships/externalLink" Target="externalLinks/externalLink10.xml"/><Relationship Id="rId63" Type="http://schemas.openxmlformats.org/officeDocument/2006/relationships/externalLink" Target="externalLinks/externalLink52.xml"/><Relationship Id="rId159" Type="http://schemas.openxmlformats.org/officeDocument/2006/relationships/externalLink" Target="externalLinks/externalLink148.xml"/><Relationship Id="rId170" Type="http://schemas.openxmlformats.org/officeDocument/2006/relationships/externalLink" Target="externalLinks/externalLink159.xml"/><Relationship Id="rId226" Type="http://schemas.openxmlformats.org/officeDocument/2006/relationships/externalLink" Target="externalLinks/externalLink215.xml"/><Relationship Id="rId268" Type="http://schemas.openxmlformats.org/officeDocument/2006/relationships/externalLink" Target="externalLinks/externalLink257.xml"/><Relationship Id="rId32" Type="http://schemas.openxmlformats.org/officeDocument/2006/relationships/externalLink" Target="externalLinks/externalLink21.xml"/><Relationship Id="rId74" Type="http://schemas.openxmlformats.org/officeDocument/2006/relationships/externalLink" Target="externalLinks/externalLink63.xml"/><Relationship Id="rId128" Type="http://schemas.openxmlformats.org/officeDocument/2006/relationships/externalLink" Target="externalLinks/externalLink117.xml"/><Relationship Id="rId5" Type="http://schemas.openxmlformats.org/officeDocument/2006/relationships/worksheet" Target="worksheets/sheet5.xml"/><Relationship Id="rId181" Type="http://schemas.openxmlformats.org/officeDocument/2006/relationships/externalLink" Target="externalLinks/externalLink170.xml"/><Relationship Id="rId237" Type="http://schemas.openxmlformats.org/officeDocument/2006/relationships/externalLink" Target="externalLinks/externalLink226.xml"/><Relationship Id="rId279" Type="http://schemas.openxmlformats.org/officeDocument/2006/relationships/externalLink" Target="externalLinks/externalLink268.xml"/><Relationship Id="rId43" Type="http://schemas.openxmlformats.org/officeDocument/2006/relationships/externalLink" Target="externalLinks/externalLink32.xml"/><Relationship Id="rId139" Type="http://schemas.openxmlformats.org/officeDocument/2006/relationships/externalLink" Target="externalLinks/externalLink128.xml"/><Relationship Id="rId290" Type="http://schemas.openxmlformats.org/officeDocument/2006/relationships/externalLink" Target="externalLinks/externalLink279.xml"/><Relationship Id="rId85" Type="http://schemas.openxmlformats.org/officeDocument/2006/relationships/externalLink" Target="externalLinks/externalLink74.xml"/><Relationship Id="rId150" Type="http://schemas.openxmlformats.org/officeDocument/2006/relationships/externalLink" Target="externalLinks/externalLink139.xml"/><Relationship Id="rId192" Type="http://schemas.openxmlformats.org/officeDocument/2006/relationships/externalLink" Target="externalLinks/externalLink181.xml"/><Relationship Id="rId206" Type="http://schemas.openxmlformats.org/officeDocument/2006/relationships/externalLink" Target="externalLinks/externalLink195.xml"/><Relationship Id="rId248" Type="http://schemas.openxmlformats.org/officeDocument/2006/relationships/externalLink" Target="externalLinks/externalLink237.xml"/><Relationship Id="rId12" Type="http://schemas.openxmlformats.org/officeDocument/2006/relationships/externalLink" Target="externalLinks/externalLink1.xml"/><Relationship Id="rId33" Type="http://schemas.openxmlformats.org/officeDocument/2006/relationships/externalLink" Target="externalLinks/externalLink22.xml"/><Relationship Id="rId108" Type="http://schemas.openxmlformats.org/officeDocument/2006/relationships/externalLink" Target="externalLinks/externalLink97.xml"/><Relationship Id="rId129" Type="http://schemas.openxmlformats.org/officeDocument/2006/relationships/externalLink" Target="externalLinks/externalLink118.xml"/><Relationship Id="rId280" Type="http://schemas.openxmlformats.org/officeDocument/2006/relationships/externalLink" Target="externalLinks/externalLink269.xml"/><Relationship Id="rId54" Type="http://schemas.openxmlformats.org/officeDocument/2006/relationships/externalLink" Target="externalLinks/externalLink43.xml"/><Relationship Id="rId75" Type="http://schemas.openxmlformats.org/officeDocument/2006/relationships/externalLink" Target="externalLinks/externalLink64.xml"/><Relationship Id="rId96" Type="http://schemas.openxmlformats.org/officeDocument/2006/relationships/externalLink" Target="externalLinks/externalLink85.xml"/><Relationship Id="rId140" Type="http://schemas.openxmlformats.org/officeDocument/2006/relationships/externalLink" Target="externalLinks/externalLink129.xml"/><Relationship Id="rId161" Type="http://schemas.openxmlformats.org/officeDocument/2006/relationships/externalLink" Target="externalLinks/externalLink150.xml"/><Relationship Id="rId182" Type="http://schemas.openxmlformats.org/officeDocument/2006/relationships/externalLink" Target="externalLinks/externalLink171.xml"/><Relationship Id="rId217" Type="http://schemas.openxmlformats.org/officeDocument/2006/relationships/externalLink" Target="externalLinks/externalLink206.xml"/><Relationship Id="rId6" Type="http://schemas.openxmlformats.org/officeDocument/2006/relationships/worksheet" Target="worksheets/sheet6.xml"/><Relationship Id="rId238" Type="http://schemas.openxmlformats.org/officeDocument/2006/relationships/externalLink" Target="externalLinks/externalLink227.xml"/><Relationship Id="rId259" Type="http://schemas.openxmlformats.org/officeDocument/2006/relationships/externalLink" Target="externalLinks/externalLink248.xml"/><Relationship Id="rId23" Type="http://schemas.openxmlformats.org/officeDocument/2006/relationships/externalLink" Target="externalLinks/externalLink12.xml"/><Relationship Id="rId119" Type="http://schemas.openxmlformats.org/officeDocument/2006/relationships/externalLink" Target="externalLinks/externalLink108.xml"/><Relationship Id="rId270" Type="http://schemas.openxmlformats.org/officeDocument/2006/relationships/externalLink" Target="externalLinks/externalLink259.xml"/><Relationship Id="rId291" Type="http://schemas.openxmlformats.org/officeDocument/2006/relationships/externalLink" Target="externalLinks/externalLink280.xml"/><Relationship Id="rId44" Type="http://schemas.openxmlformats.org/officeDocument/2006/relationships/externalLink" Target="externalLinks/externalLink33.xml"/><Relationship Id="rId65" Type="http://schemas.openxmlformats.org/officeDocument/2006/relationships/externalLink" Target="externalLinks/externalLink54.xml"/><Relationship Id="rId86" Type="http://schemas.openxmlformats.org/officeDocument/2006/relationships/externalLink" Target="externalLinks/externalLink75.xml"/><Relationship Id="rId130" Type="http://schemas.openxmlformats.org/officeDocument/2006/relationships/externalLink" Target="externalLinks/externalLink119.xml"/><Relationship Id="rId151" Type="http://schemas.openxmlformats.org/officeDocument/2006/relationships/externalLink" Target="externalLinks/externalLink140.xml"/><Relationship Id="rId172" Type="http://schemas.openxmlformats.org/officeDocument/2006/relationships/externalLink" Target="externalLinks/externalLink161.xml"/><Relationship Id="rId193" Type="http://schemas.openxmlformats.org/officeDocument/2006/relationships/externalLink" Target="externalLinks/externalLink182.xml"/><Relationship Id="rId207" Type="http://schemas.openxmlformats.org/officeDocument/2006/relationships/externalLink" Target="externalLinks/externalLink196.xml"/><Relationship Id="rId228" Type="http://schemas.openxmlformats.org/officeDocument/2006/relationships/externalLink" Target="externalLinks/externalLink217.xml"/><Relationship Id="rId249" Type="http://schemas.openxmlformats.org/officeDocument/2006/relationships/externalLink" Target="externalLinks/externalLink238.xml"/><Relationship Id="rId13" Type="http://schemas.openxmlformats.org/officeDocument/2006/relationships/externalLink" Target="externalLinks/externalLink2.xml"/><Relationship Id="rId109" Type="http://schemas.openxmlformats.org/officeDocument/2006/relationships/externalLink" Target="externalLinks/externalLink98.xml"/><Relationship Id="rId260" Type="http://schemas.openxmlformats.org/officeDocument/2006/relationships/externalLink" Target="externalLinks/externalLink249.xml"/><Relationship Id="rId281" Type="http://schemas.openxmlformats.org/officeDocument/2006/relationships/externalLink" Target="externalLinks/externalLink270.xml"/><Relationship Id="rId34" Type="http://schemas.openxmlformats.org/officeDocument/2006/relationships/externalLink" Target="externalLinks/externalLink23.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97" Type="http://schemas.openxmlformats.org/officeDocument/2006/relationships/externalLink" Target="externalLinks/externalLink86.xml"/><Relationship Id="rId120" Type="http://schemas.openxmlformats.org/officeDocument/2006/relationships/externalLink" Target="externalLinks/externalLink109.xml"/><Relationship Id="rId141" Type="http://schemas.openxmlformats.org/officeDocument/2006/relationships/externalLink" Target="externalLinks/externalLink130.xml"/><Relationship Id="rId7" Type="http://schemas.openxmlformats.org/officeDocument/2006/relationships/worksheet" Target="worksheets/sheet7.xml"/><Relationship Id="rId162" Type="http://schemas.openxmlformats.org/officeDocument/2006/relationships/externalLink" Target="externalLinks/externalLink151.xml"/><Relationship Id="rId183" Type="http://schemas.openxmlformats.org/officeDocument/2006/relationships/externalLink" Target="externalLinks/externalLink172.xml"/><Relationship Id="rId218" Type="http://schemas.openxmlformats.org/officeDocument/2006/relationships/externalLink" Target="externalLinks/externalLink207.xml"/><Relationship Id="rId239" Type="http://schemas.openxmlformats.org/officeDocument/2006/relationships/externalLink" Target="externalLinks/externalLink228.xml"/><Relationship Id="rId250" Type="http://schemas.openxmlformats.org/officeDocument/2006/relationships/externalLink" Target="externalLinks/externalLink239.xml"/><Relationship Id="rId271" Type="http://schemas.openxmlformats.org/officeDocument/2006/relationships/externalLink" Target="externalLinks/externalLink260.xml"/><Relationship Id="rId292" Type="http://schemas.openxmlformats.org/officeDocument/2006/relationships/pivotCacheDefinition" Target="pivotCache/pivotCacheDefinition1.xml"/><Relationship Id="rId24" Type="http://schemas.openxmlformats.org/officeDocument/2006/relationships/externalLink" Target="externalLinks/externalLink13.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externalLink" Target="externalLinks/externalLink76.xml"/><Relationship Id="rId110" Type="http://schemas.openxmlformats.org/officeDocument/2006/relationships/externalLink" Target="externalLinks/externalLink99.xml"/><Relationship Id="rId131" Type="http://schemas.openxmlformats.org/officeDocument/2006/relationships/externalLink" Target="externalLinks/externalLink120.xml"/><Relationship Id="rId152" Type="http://schemas.openxmlformats.org/officeDocument/2006/relationships/externalLink" Target="externalLinks/externalLink141.xml"/><Relationship Id="rId173" Type="http://schemas.openxmlformats.org/officeDocument/2006/relationships/externalLink" Target="externalLinks/externalLink162.xml"/><Relationship Id="rId194" Type="http://schemas.openxmlformats.org/officeDocument/2006/relationships/externalLink" Target="externalLinks/externalLink183.xml"/><Relationship Id="rId208" Type="http://schemas.openxmlformats.org/officeDocument/2006/relationships/externalLink" Target="externalLinks/externalLink197.xml"/><Relationship Id="rId229" Type="http://schemas.openxmlformats.org/officeDocument/2006/relationships/externalLink" Target="externalLinks/externalLink218.xml"/><Relationship Id="rId240" Type="http://schemas.openxmlformats.org/officeDocument/2006/relationships/externalLink" Target="externalLinks/externalLink229.xml"/><Relationship Id="rId261" Type="http://schemas.openxmlformats.org/officeDocument/2006/relationships/externalLink" Target="externalLinks/externalLink250.xml"/><Relationship Id="rId14" Type="http://schemas.openxmlformats.org/officeDocument/2006/relationships/externalLink" Target="externalLinks/externalLink3.xml"/><Relationship Id="rId35" Type="http://schemas.openxmlformats.org/officeDocument/2006/relationships/externalLink" Target="externalLinks/externalLink24.xml"/><Relationship Id="rId56" Type="http://schemas.openxmlformats.org/officeDocument/2006/relationships/externalLink" Target="externalLinks/externalLink45.xml"/><Relationship Id="rId77" Type="http://schemas.openxmlformats.org/officeDocument/2006/relationships/externalLink" Target="externalLinks/externalLink66.xml"/><Relationship Id="rId100" Type="http://schemas.openxmlformats.org/officeDocument/2006/relationships/externalLink" Target="externalLinks/externalLink89.xml"/><Relationship Id="rId282" Type="http://schemas.openxmlformats.org/officeDocument/2006/relationships/externalLink" Target="externalLinks/externalLink271.xml"/><Relationship Id="rId8" Type="http://schemas.openxmlformats.org/officeDocument/2006/relationships/worksheet" Target="worksheets/sheet8.xml"/><Relationship Id="rId98" Type="http://schemas.openxmlformats.org/officeDocument/2006/relationships/externalLink" Target="externalLinks/externalLink87.xml"/><Relationship Id="rId121" Type="http://schemas.openxmlformats.org/officeDocument/2006/relationships/externalLink" Target="externalLinks/externalLink110.xml"/><Relationship Id="rId142" Type="http://schemas.openxmlformats.org/officeDocument/2006/relationships/externalLink" Target="externalLinks/externalLink131.xml"/><Relationship Id="rId163" Type="http://schemas.openxmlformats.org/officeDocument/2006/relationships/externalLink" Target="externalLinks/externalLink152.xml"/><Relationship Id="rId184" Type="http://schemas.openxmlformats.org/officeDocument/2006/relationships/externalLink" Target="externalLinks/externalLink173.xml"/><Relationship Id="rId219" Type="http://schemas.openxmlformats.org/officeDocument/2006/relationships/externalLink" Target="externalLinks/externalLink208.xml"/><Relationship Id="rId230" Type="http://schemas.openxmlformats.org/officeDocument/2006/relationships/externalLink" Target="externalLinks/externalLink219.xml"/><Relationship Id="rId251" Type="http://schemas.openxmlformats.org/officeDocument/2006/relationships/externalLink" Target="externalLinks/externalLink240.xml"/><Relationship Id="rId25" Type="http://schemas.openxmlformats.org/officeDocument/2006/relationships/externalLink" Target="externalLinks/externalLink14.xml"/><Relationship Id="rId46" Type="http://schemas.openxmlformats.org/officeDocument/2006/relationships/externalLink" Target="externalLinks/externalLink35.xml"/><Relationship Id="rId67" Type="http://schemas.openxmlformats.org/officeDocument/2006/relationships/externalLink" Target="externalLinks/externalLink56.xml"/><Relationship Id="rId272" Type="http://schemas.openxmlformats.org/officeDocument/2006/relationships/externalLink" Target="externalLinks/externalLink261.xml"/><Relationship Id="rId293" Type="http://schemas.openxmlformats.org/officeDocument/2006/relationships/theme" Target="theme/theme1.xml"/><Relationship Id="rId88" Type="http://schemas.openxmlformats.org/officeDocument/2006/relationships/externalLink" Target="externalLinks/externalLink77.xml"/><Relationship Id="rId111" Type="http://schemas.openxmlformats.org/officeDocument/2006/relationships/externalLink" Target="externalLinks/externalLink100.xml"/><Relationship Id="rId132" Type="http://schemas.openxmlformats.org/officeDocument/2006/relationships/externalLink" Target="externalLinks/externalLink121.xml"/><Relationship Id="rId153" Type="http://schemas.openxmlformats.org/officeDocument/2006/relationships/externalLink" Target="externalLinks/externalLink142.xml"/><Relationship Id="rId174" Type="http://schemas.openxmlformats.org/officeDocument/2006/relationships/externalLink" Target="externalLinks/externalLink163.xml"/><Relationship Id="rId195" Type="http://schemas.openxmlformats.org/officeDocument/2006/relationships/externalLink" Target="externalLinks/externalLink184.xml"/><Relationship Id="rId209" Type="http://schemas.openxmlformats.org/officeDocument/2006/relationships/externalLink" Target="externalLinks/externalLink198.xml"/><Relationship Id="rId220" Type="http://schemas.openxmlformats.org/officeDocument/2006/relationships/externalLink" Target="externalLinks/externalLink209.xml"/><Relationship Id="rId241" Type="http://schemas.openxmlformats.org/officeDocument/2006/relationships/externalLink" Target="externalLinks/externalLink230.xml"/><Relationship Id="rId15" Type="http://schemas.openxmlformats.org/officeDocument/2006/relationships/externalLink" Target="externalLinks/externalLink4.xml"/><Relationship Id="rId36" Type="http://schemas.openxmlformats.org/officeDocument/2006/relationships/externalLink" Target="externalLinks/externalLink25.xml"/><Relationship Id="rId57" Type="http://schemas.openxmlformats.org/officeDocument/2006/relationships/externalLink" Target="externalLinks/externalLink46.xml"/><Relationship Id="rId262" Type="http://schemas.openxmlformats.org/officeDocument/2006/relationships/externalLink" Target="externalLinks/externalLink251.xml"/><Relationship Id="rId283" Type="http://schemas.openxmlformats.org/officeDocument/2006/relationships/externalLink" Target="externalLinks/externalLink272.xml"/><Relationship Id="rId78" Type="http://schemas.openxmlformats.org/officeDocument/2006/relationships/externalLink" Target="externalLinks/externalLink67.xml"/><Relationship Id="rId99" Type="http://schemas.openxmlformats.org/officeDocument/2006/relationships/externalLink" Target="externalLinks/externalLink88.xml"/><Relationship Id="rId101" Type="http://schemas.openxmlformats.org/officeDocument/2006/relationships/externalLink" Target="externalLinks/externalLink90.xml"/><Relationship Id="rId122" Type="http://schemas.openxmlformats.org/officeDocument/2006/relationships/externalLink" Target="externalLinks/externalLink111.xml"/><Relationship Id="rId143" Type="http://schemas.openxmlformats.org/officeDocument/2006/relationships/externalLink" Target="externalLinks/externalLink132.xml"/><Relationship Id="rId164" Type="http://schemas.openxmlformats.org/officeDocument/2006/relationships/externalLink" Target="externalLinks/externalLink153.xml"/><Relationship Id="rId185" Type="http://schemas.openxmlformats.org/officeDocument/2006/relationships/externalLink" Target="externalLinks/externalLink174.xml"/><Relationship Id="rId9" Type="http://schemas.openxmlformats.org/officeDocument/2006/relationships/worksheet" Target="worksheets/sheet9.xml"/><Relationship Id="rId210" Type="http://schemas.openxmlformats.org/officeDocument/2006/relationships/externalLink" Target="externalLinks/externalLink199.xml"/><Relationship Id="rId26" Type="http://schemas.openxmlformats.org/officeDocument/2006/relationships/externalLink" Target="externalLinks/externalLink15.xml"/><Relationship Id="rId231" Type="http://schemas.openxmlformats.org/officeDocument/2006/relationships/externalLink" Target="externalLinks/externalLink220.xml"/><Relationship Id="rId252" Type="http://schemas.openxmlformats.org/officeDocument/2006/relationships/externalLink" Target="externalLinks/externalLink241.xml"/><Relationship Id="rId273" Type="http://schemas.openxmlformats.org/officeDocument/2006/relationships/externalLink" Target="externalLinks/externalLink262.xml"/><Relationship Id="rId294" Type="http://schemas.openxmlformats.org/officeDocument/2006/relationships/styles" Target="styles.xml"/><Relationship Id="rId47" Type="http://schemas.openxmlformats.org/officeDocument/2006/relationships/externalLink" Target="externalLinks/externalLink36.xml"/><Relationship Id="rId68" Type="http://schemas.openxmlformats.org/officeDocument/2006/relationships/externalLink" Target="externalLinks/externalLink57.xml"/><Relationship Id="rId89" Type="http://schemas.openxmlformats.org/officeDocument/2006/relationships/externalLink" Target="externalLinks/externalLink78.xml"/><Relationship Id="rId112" Type="http://schemas.openxmlformats.org/officeDocument/2006/relationships/externalLink" Target="externalLinks/externalLink101.xml"/><Relationship Id="rId133" Type="http://schemas.openxmlformats.org/officeDocument/2006/relationships/externalLink" Target="externalLinks/externalLink122.xml"/><Relationship Id="rId154" Type="http://schemas.openxmlformats.org/officeDocument/2006/relationships/externalLink" Target="externalLinks/externalLink143.xml"/><Relationship Id="rId175" Type="http://schemas.openxmlformats.org/officeDocument/2006/relationships/externalLink" Target="externalLinks/externalLink164.xml"/><Relationship Id="rId196" Type="http://schemas.openxmlformats.org/officeDocument/2006/relationships/externalLink" Target="externalLinks/externalLink185.xml"/><Relationship Id="rId200" Type="http://schemas.openxmlformats.org/officeDocument/2006/relationships/externalLink" Target="externalLinks/externalLink189.xml"/><Relationship Id="rId16" Type="http://schemas.openxmlformats.org/officeDocument/2006/relationships/externalLink" Target="externalLinks/externalLink5.xml"/><Relationship Id="rId221" Type="http://schemas.openxmlformats.org/officeDocument/2006/relationships/externalLink" Target="externalLinks/externalLink210.xml"/><Relationship Id="rId242" Type="http://schemas.openxmlformats.org/officeDocument/2006/relationships/externalLink" Target="externalLinks/externalLink231.xml"/><Relationship Id="rId263" Type="http://schemas.openxmlformats.org/officeDocument/2006/relationships/externalLink" Target="externalLinks/externalLink252.xml"/><Relationship Id="rId284" Type="http://schemas.openxmlformats.org/officeDocument/2006/relationships/externalLink" Target="externalLinks/externalLink273.xml"/><Relationship Id="rId37" Type="http://schemas.openxmlformats.org/officeDocument/2006/relationships/externalLink" Target="externalLinks/externalLink26.xml"/><Relationship Id="rId58" Type="http://schemas.openxmlformats.org/officeDocument/2006/relationships/externalLink" Target="externalLinks/externalLink47.xml"/><Relationship Id="rId79" Type="http://schemas.openxmlformats.org/officeDocument/2006/relationships/externalLink" Target="externalLinks/externalLink68.xml"/><Relationship Id="rId102" Type="http://schemas.openxmlformats.org/officeDocument/2006/relationships/externalLink" Target="externalLinks/externalLink91.xml"/><Relationship Id="rId123" Type="http://schemas.openxmlformats.org/officeDocument/2006/relationships/externalLink" Target="externalLinks/externalLink112.xml"/><Relationship Id="rId144" Type="http://schemas.openxmlformats.org/officeDocument/2006/relationships/externalLink" Target="externalLinks/externalLink133.xml"/><Relationship Id="rId90" Type="http://schemas.openxmlformats.org/officeDocument/2006/relationships/externalLink" Target="externalLinks/externalLink79.xml"/><Relationship Id="rId165" Type="http://schemas.openxmlformats.org/officeDocument/2006/relationships/externalLink" Target="externalLinks/externalLink154.xml"/><Relationship Id="rId186" Type="http://schemas.openxmlformats.org/officeDocument/2006/relationships/externalLink" Target="externalLinks/externalLink175.xml"/><Relationship Id="rId211" Type="http://schemas.openxmlformats.org/officeDocument/2006/relationships/externalLink" Target="externalLinks/externalLink200.xml"/><Relationship Id="rId232" Type="http://schemas.openxmlformats.org/officeDocument/2006/relationships/externalLink" Target="externalLinks/externalLink221.xml"/><Relationship Id="rId253" Type="http://schemas.openxmlformats.org/officeDocument/2006/relationships/externalLink" Target="externalLinks/externalLink242.xml"/><Relationship Id="rId274" Type="http://schemas.openxmlformats.org/officeDocument/2006/relationships/externalLink" Target="externalLinks/externalLink263.xml"/><Relationship Id="rId295" Type="http://schemas.openxmlformats.org/officeDocument/2006/relationships/sharedStrings" Target="sharedStrings.xml"/><Relationship Id="rId27" Type="http://schemas.openxmlformats.org/officeDocument/2006/relationships/externalLink" Target="externalLinks/externalLink16.xml"/><Relationship Id="rId48" Type="http://schemas.openxmlformats.org/officeDocument/2006/relationships/externalLink" Target="externalLinks/externalLink37.xml"/><Relationship Id="rId69" Type="http://schemas.openxmlformats.org/officeDocument/2006/relationships/externalLink" Target="externalLinks/externalLink58.xml"/><Relationship Id="rId113" Type="http://schemas.openxmlformats.org/officeDocument/2006/relationships/externalLink" Target="externalLinks/externalLink102.xml"/><Relationship Id="rId134" Type="http://schemas.openxmlformats.org/officeDocument/2006/relationships/externalLink" Target="externalLinks/externalLink123.xml"/><Relationship Id="rId80" Type="http://schemas.openxmlformats.org/officeDocument/2006/relationships/externalLink" Target="externalLinks/externalLink69.xml"/><Relationship Id="rId155" Type="http://schemas.openxmlformats.org/officeDocument/2006/relationships/externalLink" Target="externalLinks/externalLink144.xml"/><Relationship Id="rId176" Type="http://schemas.openxmlformats.org/officeDocument/2006/relationships/externalLink" Target="externalLinks/externalLink165.xml"/><Relationship Id="rId197" Type="http://schemas.openxmlformats.org/officeDocument/2006/relationships/externalLink" Target="externalLinks/externalLink186.xml"/><Relationship Id="rId201" Type="http://schemas.openxmlformats.org/officeDocument/2006/relationships/externalLink" Target="externalLinks/externalLink190.xml"/><Relationship Id="rId222" Type="http://schemas.openxmlformats.org/officeDocument/2006/relationships/externalLink" Target="externalLinks/externalLink211.xml"/><Relationship Id="rId243" Type="http://schemas.openxmlformats.org/officeDocument/2006/relationships/externalLink" Target="externalLinks/externalLink232.xml"/><Relationship Id="rId264" Type="http://schemas.openxmlformats.org/officeDocument/2006/relationships/externalLink" Target="externalLinks/externalLink253.xml"/><Relationship Id="rId285" Type="http://schemas.openxmlformats.org/officeDocument/2006/relationships/externalLink" Target="externalLinks/externalLink274.xml"/><Relationship Id="rId17" Type="http://schemas.openxmlformats.org/officeDocument/2006/relationships/externalLink" Target="externalLinks/externalLink6.xml"/><Relationship Id="rId38" Type="http://schemas.openxmlformats.org/officeDocument/2006/relationships/externalLink" Target="externalLinks/externalLink27.xml"/><Relationship Id="rId59" Type="http://schemas.openxmlformats.org/officeDocument/2006/relationships/externalLink" Target="externalLinks/externalLink48.xml"/><Relationship Id="rId103" Type="http://schemas.openxmlformats.org/officeDocument/2006/relationships/externalLink" Target="externalLinks/externalLink92.xml"/><Relationship Id="rId124" Type="http://schemas.openxmlformats.org/officeDocument/2006/relationships/externalLink" Target="externalLinks/externalLink113.xml"/><Relationship Id="rId70" Type="http://schemas.openxmlformats.org/officeDocument/2006/relationships/externalLink" Target="externalLinks/externalLink59.xml"/><Relationship Id="rId91" Type="http://schemas.openxmlformats.org/officeDocument/2006/relationships/externalLink" Target="externalLinks/externalLink80.xml"/><Relationship Id="rId145" Type="http://schemas.openxmlformats.org/officeDocument/2006/relationships/externalLink" Target="externalLinks/externalLink134.xml"/><Relationship Id="rId166" Type="http://schemas.openxmlformats.org/officeDocument/2006/relationships/externalLink" Target="externalLinks/externalLink155.xml"/><Relationship Id="rId187" Type="http://schemas.openxmlformats.org/officeDocument/2006/relationships/externalLink" Target="externalLinks/externalLink176.xml"/><Relationship Id="rId1" Type="http://schemas.openxmlformats.org/officeDocument/2006/relationships/worksheet" Target="worksheets/sheet1.xml"/><Relationship Id="rId212" Type="http://schemas.openxmlformats.org/officeDocument/2006/relationships/externalLink" Target="externalLinks/externalLink201.xml"/><Relationship Id="rId233" Type="http://schemas.openxmlformats.org/officeDocument/2006/relationships/externalLink" Target="externalLinks/externalLink222.xml"/><Relationship Id="rId254" Type="http://schemas.openxmlformats.org/officeDocument/2006/relationships/externalLink" Target="externalLinks/externalLink243.xml"/><Relationship Id="rId28" Type="http://schemas.openxmlformats.org/officeDocument/2006/relationships/externalLink" Target="externalLinks/externalLink17.xml"/><Relationship Id="rId49" Type="http://schemas.openxmlformats.org/officeDocument/2006/relationships/externalLink" Target="externalLinks/externalLink38.xml"/><Relationship Id="rId114" Type="http://schemas.openxmlformats.org/officeDocument/2006/relationships/externalLink" Target="externalLinks/externalLink103.xml"/><Relationship Id="rId275" Type="http://schemas.openxmlformats.org/officeDocument/2006/relationships/externalLink" Target="externalLinks/externalLink264.xml"/><Relationship Id="rId296" Type="http://schemas.openxmlformats.org/officeDocument/2006/relationships/calcChain" Target="calcChain.xml"/><Relationship Id="rId60" Type="http://schemas.openxmlformats.org/officeDocument/2006/relationships/externalLink" Target="externalLinks/externalLink49.xml"/><Relationship Id="rId81" Type="http://schemas.openxmlformats.org/officeDocument/2006/relationships/externalLink" Target="externalLinks/externalLink70.xml"/><Relationship Id="rId135" Type="http://schemas.openxmlformats.org/officeDocument/2006/relationships/externalLink" Target="externalLinks/externalLink124.xml"/><Relationship Id="rId156" Type="http://schemas.openxmlformats.org/officeDocument/2006/relationships/externalLink" Target="externalLinks/externalLink145.xml"/><Relationship Id="rId177" Type="http://schemas.openxmlformats.org/officeDocument/2006/relationships/externalLink" Target="externalLinks/externalLink166.xml"/><Relationship Id="rId198" Type="http://schemas.openxmlformats.org/officeDocument/2006/relationships/externalLink" Target="externalLinks/externalLink187.xml"/><Relationship Id="rId202" Type="http://schemas.openxmlformats.org/officeDocument/2006/relationships/externalLink" Target="externalLinks/externalLink191.xml"/><Relationship Id="rId223" Type="http://schemas.openxmlformats.org/officeDocument/2006/relationships/externalLink" Target="externalLinks/externalLink212.xml"/><Relationship Id="rId244" Type="http://schemas.openxmlformats.org/officeDocument/2006/relationships/externalLink" Target="externalLinks/externalLink233.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265" Type="http://schemas.openxmlformats.org/officeDocument/2006/relationships/externalLink" Target="externalLinks/externalLink254.xml"/><Relationship Id="rId286" Type="http://schemas.openxmlformats.org/officeDocument/2006/relationships/externalLink" Target="externalLinks/externalLink275.xml"/><Relationship Id="rId50" Type="http://schemas.openxmlformats.org/officeDocument/2006/relationships/externalLink" Target="externalLinks/externalLink39.xml"/><Relationship Id="rId104" Type="http://schemas.openxmlformats.org/officeDocument/2006/relationships/externalLink" Target="externalLinks/externalLink93.xml"/><Relationship Id="rId125" Type="http://schemas.openxmlformats.org/officeDocument/2006/relationships/externalLink" Target="externalLinks/externalLink114.xml"/><Relationship Id="rId146" Type="http://schemas.openxmlformats.org/officeDocument/2006/relationships/externalLink" Target="externalLinks/externalLink135.xml"/><Relationship Id="rId167" Type="http://schemas.openxmlformats.org/officeDocument/2006/relationships/externalLink" Target="externalLinks/externalLink156.xml"/><Relationship Id="rId188" Type="http://schemas.openxmlformats.org/officeDocument/2006/relationships/externalLink" Target="externalLinks/externalLink177.xml"/><Relationship Id="rId71" Type="http://schemas.openxmlformats.org/officeDocument/2006/relationships/externalLink" Target="externalLinks/externalLink60.xml"/><Relationship Id="rId92" Type="http://schemas.openxmlformats.org/officeDocument/2006/relationships/externalLink" Target="externalLinks/externalLink81.xml"/><Relationship Id="rId213" Type="http://schemas.openxmlformats.org/officeDocument/2006/relationships/externalLink" Target="externalLinks/externalLink202.xml"/><Relationship Id="rId234" Type="http://schemas.openxmlformats.org/officeDocument/2006/relationships/externalLink" Target="externalLinks/externalLink223.xml"/><Relationship Id="rId2" Type="http://schemas.openxmlformats.org/officeDocument/2006/relationships/worksheet" Target="worksheets/sheet2.xml"/><Relationship Id="rId29" Type="http://schemas.openxmlformats.org/officeDocument/2006/relationships/externalLink" Target="externalLinks/externalLink18.xml"/><Relationship Id="rId255" Type="http://schemas.openxmlformats.org/officeDocument/2006/relationships/externalLink" Target="externalLinks/externalLink244.xml"/><Relationship Id="rId276" Type="http://schemas.openxmlformats.org/officeDocument/2006/relationships/externalLink" Target="externalLinks/externalLink265.xml"/><Relationship Id="rId40" Type="http://schemas.openxmlformats.org/officeDocument/2006/relationships/externalLink" Target="externalLinks/externalLink29.xml"/><Relationship Id="rId115" Type="http://schemas.openxmlformats.org/officeDocument/2006/relationships/externalLink" Target="externalLinks/externalLink104.xml"/><Relationship Id="rId136" Type="http://schemas.openxmlformats.org/officeDocument/2006/relationships/externalLink" Target="externalLinks/externalLink125.xml"/><Relationship Id="rId157" Type="http://schemas.openxmlformats.org/officeDocument/2006/relationships/externalLink" Target="externalLinks/externalLink146.xml"/><Relationship Id="rId178" Type="http://schemas.openxmlformats.org/officeDocument/2006/relationships/externalLink" Target="externalLinks/externalLink167.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199" Type="http://schemas.openxmlformats.org/officeDocument/2006/relationships/externalLink" Target="externalLinks/externalLink188.xml"/><Relationship Id="rId203" Type="http://schemas.openxmlformats.org/officeDocument/2006/relationships/externalLink" Target="externalLinks/externalLink192.xml"/><Relationship Id="rId19" Type="http://schemas.openxmlformats.org/officeDocument/2006/relationships/externalLink" Target="externalLinks/externalLink8.xml"/><Relationship Id="rId224" Type="http://schemas.openxmlformats.org/officeDocument/2006/relationships/externalLink" Target="externalLinks/externalLink213.xml"/><Relationship Id="rId245" Type="http://schemas.openxmlformats.org/officeDocument/2006/relationships/externalLink" Target="externalLinks/externalLink234.xml"/><Relationship Id="rId266" Type="http://schemas.openxmlformats.org/officeDocument/2006/relationships/externalLink" Target="externalLinks/externalLink255.xml"/><Relationship Id="rId287" Type="http://schemas.openxmlformats.org/officeDocument/2006/relationships/externalLink" Target="externalLinks/externalLink276.xml"/><Relationship Id="rId30" Type="http://schemas.openxmlformats.org/officeDocument/2006/relationships/externalLink" Target="externalLinks/externalLink19.xml"/><Relationship Id="rId105" Type="http://schemas.openxmlformats.org/officeDocument/2006/relationships/externalLink" Target="externalLinks/externalLink94.xml"/><Relationship Id="rId126" Type="http://schemas.openxmlformats.org/officeDocument/2006/relationships/externalLink" Target="externalLinks/externalLink115.xml"/><Relationship Id="rId147" Type="http://schemas.openxmlformats.org/officeDocument/2006/relationships/externalLink" Target="externalLinks/externalLink136.xml"/><Relationship Id="rId168" Type="http://schemas.openxmlformats.org/officeDocument/2006/relationships/externalLink" Target="externalLinks/externalLink157.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93" Type="http://schemas.openxmlformats.org/officeDocument/2006/relationships/externalLink" Target="externalLinks/externalLink82.xml"/><Relationship Id="rId189" Type="http://schemas.openxmlformats.org/officeDocument/2006/relationships/externalLink" Target="externalLinks/externalLink178.xml"/><Relationship Id="rId3" Type="http://schemas.openxmlformats.org/officeDocument/2006/relationships/worksheet" Target="worksheets/sheet3.xml"/><Relationship Id="rId214" Type="http://schemas.openxmlformats.org/officeDocument/2006/relationships/externalLink" Target="externalLinks/externalLink203.xml"/><Relationship Id="rId235" Type="http://schemas.openxmlformats.org/officeDocument/2006/relationships/externalLink" Target="externalLinks/externalLink224.xml"/><Relationship Id="rId256" Type="http://schemas.openxmlformats.org/officeDocument/2006/relationships/externalLink" Target="externalLinks/externalLink245.xml"/><Relationship Id="rId277" Type="http://schemas.openxmlformats.org/officeDocument/2006/relationships/externalLink" Target="externalLinks/externalLink266.xml"/><Relationship Id="rId116" Type="http://schemas.openxmlformats.org/officeDocument/2006/relationships/externalLink" Target="externalLinks/externalLink105.xml"/><Relationship Id="rId137" Type="http://schemas.openxmlformats.org/officeDocument/2006/relationships/externalLink" Target="externalLinks/externalLink126.xml"/><Relationship Id="rId158" Type="http://schemas.openxmlformats.org/officeDocument/2006/relationships/externalLink" Target="externalLinks/externalLink147.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62" Type="http://schemas.openxmlformats.org/officeDocument/2006/relationships/externalLink" Target="externalLinks/externalLink51.xml"/><Relationship Id="rId83" Type="http://schemas.openxmlformats.org/officeDocument/2006/relationships/externalLink" Target="externalLinks/externalLink72.xml"/><Relationship Id="rId179" Type="http://schemas.openxmlformats.org/officeDocument/2006/relationships/externalLink" Target="externalLinks/externalLink168.xml"/><Relationship Id="rId190" Type="http://schemas.openxmlformats.org/officeDocument/2006/relationships/externalLink" Target="externalLinks/externalLink179.xml"/><Relationship Id="rId204" Type="http://schemas.openxmlformats.org/officeDocument/2006/relationships/externalLink" Target="externalLinks/externalLink193.xml"/><Relationship Id="rId225" Type="http://schemas.openxmlformats.org/officeDocument/2006/relationships/externalLink" Target="externalLinks/externalLink214.xml"/><Relationship Id="rId246" Type="http://schemas.openxmlformats.org/officeDocument/2006/relationships/externalLink" Target="externalLinks/externalLink235.xml"/><Relationship Id="rId267" Type="http://schemas.openxmlformats.org/officeDocument/2006/relationships/externalLink" Target="externalLinks/externalLink256.xml"/><Relationship Id="rId288" Type="http://schemas.openxmlformats.org/officeDocument/2006/relationships/externalLink" Target="externalLinks/externalLink277.xml"/><Relationship Id="rId106" Type="http://schemas.openxmlformats.org/officeDocument/2006/relationships/externalLink" Target="externalLinks/externalLink95.xml"/><Relationship Id="rId127" Type="http://schemas.openxmlformats.org/officeDocument/2006/relationships/externalLink" Target="externalLinks/externalLink116.xml"/><Relationship Id="rId10" Type="http://schemas.openxmlformats.org/officeDocument/2006/relationships/worksheet" Target="worksheets/sheet10.xml"/><Relationship Id="rId31" Type="http://schemas.openxmlformats.org/officeDocument/2006/relationships/externalLink" Target="externalLinks/externalLink20.xml"/><Relationship Id="rId52" Type="http://schemas.openxmlformats.org/officeDocument/2006/relationships/externalLink" Target="externalLinks/externalLink41.xml"/><Relationship Id="rId73" Type="http://schemas.openxmlformats.org/officeDocument/2006/relationships/externalLink" Target="externalLinks/externalLink62.xml"/><Relationship Id="rId94" Type="http://schemas.openxmlformats.org/officeDocument/2006/relationships/externalLink" Target="externalLinks/externalLink83.xml"/><Relationship Id="rId148" Type="http://schemas.openxmlformats.org/officeDocument/2006/relationships/externalLink" Target="externalLinks/externalLink137.xml"/><Relationship Id="rId169" Type="http://schemas.openxmlformats.org/officeDocument/2006/relationships/externalLink" Target="externalLinks/externalLink158.xml"/><Relationship Id="rId4" Type="http://schemas.openxmlformats.org/officeDocument/2006/relationships/worksheet" Target="worksheets/sheet4.xml"/><Relationship Id="rId180" Type="http://schemas.openxmlformats.org/officeDocument/2006/relationships/externalLink" Target="externalLinks/externalLink169.xml"/><Relationship Id="rId215" Type="http://schemas.openxmlformats.org/officeDocument/2006/relationships/externalLink" Target="externalLinks/externalLink204.xml"/><Relationship Id="rId236" Type="http://schemas.openxmlformats.org/officeDocument/2006/relationships/externalLink" Target="externalLinks/externalLink225.xml"/><Relationship Id="rId257" Type="http://schemas.openxmlformats.org/officeDocument/2006/relationships/externalLink" Target="externalLinks/externalLink246.xml"/><Relationship Id="rId278" Type="http://schemas.openxmlformats.org/officeDocument/2006/relationships/externalLink" Target="externalLinks/externalLink267.xml"/><Relationship Id="rId42" Type="http://schemas.openxmlformats.org/officeDocument/2006/relationships/externalLink" Target="externalLinks/externalLink31.xml"/><Relationship Id="rId84" Type="http://schemas.openxmlformats.org/officeDocument/2006/relationships/externalLink" Target="externalLinks/externalLink73.xml"/><Relationship Id="rId138" Type="http://schemas.openxmlformats.org/officeDocument/2006/relationships/externalLink" Target="externalLinks/externalLink127.xml"/><Relationship Id="rId191" Type="http://schemas.openxmlformats.org/officeDocument/2006/relationships/externalLink" Target="externalLinks/externalLink180.xml"/><Relationship Id="rId205" Type="http://schemas.openxmlformats.org/officeDocument/2006/relationships/externalLink" Target="externalLinks/externalLink194.xml"/><Relationship Id="rId247" Type="http://schemas.openxmlformats.org/officeDocument/2006/relationships/externalLink" Target="externalLinks/externalLink236.xml"/><Relationship Id="rId107" Type="http://schemas.openxmlformats.org/officeDocument/2006/relationships/externalLink" Target="externalLinks/externalLink96.xml"/><Relationship Id="rId289" Type="http://schemas.openxmlformats.org/officeDocument/2006/relationships/externalLink" Target="externalLinks/externalLink278.xml"/><Relationship Id="rId11" Type="http://schemas.openxmlformats.org/officeDocument/2006/relationships/worksheet" Target="worksheets/sheet11.xml"/><Relationship Id="rId53" Type="http://schemas.openxmlformats.org/officeDocument/2006/relationships/externalLink" Target="externalLinks/externalLink42.xml"/><Relationship Id="rId149" Type="http://schemas.openxmlformats.org/officeDocument/2006/relationships/externalLink" Target="externalLinks/externalLink138.xml"/><Relationship Id="rId95" Type="http://schemas.openxmlformats.org/officeDocument/2006/relationships/externalLink" Target="externalLinks/externalLink84.xml"/><Relationship Id="rId160" Type="http://schemas.openxmlformats.org/officeDocument/2006/relationships/externalLink" Target="externalLinks/externalLink149.xml"/><Relationship Id="rId216" Type="http://schemas.openxmlformats.org/officeDocument/2006/relationships/externalLink" Target="externalLinks/externalLink205.xml"/><Relationship Id="rId258" Type="http://schemas.openxmlformats.org/officeDocument/2006/relationships/externalLink" Target="externalLinks/externalLink247.xml"/><Relationship Id="rId22" Type="http://schemas.openxmlformats.org/officeDocument/2006/relationships/externalLink" Target="externalLinks/externalLink11.xml"/><Relationship Id="rId64" Type="http://schemas.openxmlformats.org/officeDocument/2006/relationships/externalLink" Target="externalLinks/externalLink53.xml"/><Relationship Id="rId118" Type="http://schemas.openxmlformats.org/officeDocument/2006/relationships/externalLink" Target="externalLinks/externalLink107.xml"/><Relationship Id="rId171" Type="http://schemas.openxmlformats.org/officeDocument/2006/relationships/externalLink" Target="externalLinks/externalLink160.xml"/><Relationship Id="rId227" Type="http://schemas.openxmlformats.org/officeDocument/2006/relationships/externalLink" Target="externalLinks/externalLink216.xml"/><Relationship Id="rId269" Type="http://schemas.openxmlformats.org/officeDocument/2006/relationships/externalLink" Target="externalLinks/externalLink25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C:\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C:\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C:\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C:\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C:\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C:\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C:\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C:\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C:\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C:\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C:\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C:\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Datos"/>
      <sheetName val="Imp"/>
    </sheetNames>
    <sheetDataSet>
      <sheetData sheetId="0" refreshError="1"/>
      <sheetData sheetId="1">
        <row r="2">
          <cell r="A2" t="str">
            <v>Temporal</v>
          </cell>
        </row>
        <row r="3">
          <cell r="A3" t="str">
            <v>Permanente</v>
          </cell>
        </row>
      </sheetData>
      <sheetData sheetId="2" refreshError="1"/>
      <sheetData sheetId="3" refreshError="1"/>
      <sheetData sheetId="4"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blo Spaini" refreshedDate="44278.453720949074" createdVersion="6" refreshedVersion="6" minRefreshableVersion="3" recordCount="105" xr:uid="{4BB86FC9-3622-4555-BF67-E7B72338BBE1}">
  <cacheSource type="worksheet">
    <worksheetSource ref="B2:H107" sheet="Detalle de inversiones"/>
  </cacheSource>
  <cacheFields count="7">
    <cacheField name="Instrumento" numFmtId="0">
      <sharedItems/>
    </cacheField>
    <cacheField name="Emisor" numFmtId="0">
      <sharedItems count="10">
        <s v="BANCO NACIONAL DE FOMENTO"/>
        <s v="BANCO BILBAO VIZCAYA ARGENTARIA PARAGUAY S.A."/>
        <s v="SUDAMERIS BANK S.A.E.C.A."/>
        <s v="BANCO ATLAS S.A."/>
        <s v="LCR S.A.E.C.A."/>
        <s v="BANCO REGIONAL S.A.E.C.A."/>
        <s v="BANCO PARA LA COMERCIALIZACION Y PRODUCCION S.A. - BANCOP S.A."/>
        <s v="BANCO CONTINENTAL S.A.E.C.A."/>
        <s v="GRUPO INTERNACIONAL DE FINANZAS S.A.E.C.A. - INTERFISA BANCO"/>
        <s v="VICENTE SCAVONE &amp; CIA S.A.E."/>
      </sharedItems>
    </cacheField>
    <cacheField name="Tipo de título" numFmtId="0">
      <sharedItems/>
    </cacheField>
    <cacheField name="Cantidad de títulos" numFmtId="0">
      <sharedItems containsSemiMixedTypes="0" containsString="0" containsNumber="1" containsInteger="1" minValue="1" maxValue="3244"/>
    </cacheField>
    <cacheField name="Valor nominal US$" numFmtId="4">
      <sharedItems containsSemiMixedTypes="0" containsString="0" containsNumber="1" minValue="8000" maxValue="3244000"/>
    </cacheField>
    <cacheField name="Valor contable US$" numFmtId="4">
      <sharedItems containsSemiMixedTypes="0" containsString="0" containsNumber="1" minValue="8141.9000000000005" maxValue="3257998.18"/>
    </cacheField>
    <cacheField name="Reportado" numFmtId="4">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5">
  <r>
    <s v="BB0386"/>
    <x v="0"/>
    <s v="Certificado de Depósito de Ahorro"/>
    <n v="1"/>
    <n v="250000"/>
    <n v="255043.61"/>
    <s v="Basa Casa de Bolsa S.A."/>
  </r>
  <r>
    <s v="BB0385"/>
    <x v="0"/>
    <s v="Certificado de Depósito de Ahorro"/>
    <n v="1"/>
    <n v="250000"/>
    <n v="255043.61"/>
    <s v="Basa Casa de Bolsa S.A."/>
  </r>
  <r>
    <s v="BB0387"/>
    <x v="0"/>
    <s v="Certificado de Depósito de Ahorro"/>
    <n v="1"/>
    <n v="250000"/>
    <n v="255043.61"/>
    <s v="Basa Casa de Bolsa S.A."/>
  </r>
  <r>
    <s v="BB0370"/>
    <x v="0"/>
    <s v="Certificado de Depósito de Ahorro"/>
    <n v="1"/>
    <n v="250000"/>
    <n v="255043.61"/>
    <s v="Basa Casa de Bolsa S.A."/>
  </r>
  <r>
    <s v="BB0371"/>
    <x v="0"/>
    <s v="Certificado de Depósito de Ahorro"/>
    <n v="1"/>
    <n v="250000"/>
    <n v="255043.61"/>
    <s v="Basa Casa de Bolsa S.A."/>
  </r>
  <r>
    <s v="BB0372"/>
    <x v="0"/>
    <s v="Certificado de Depósito de Ahorro"/>
    <n v="1"/>
    <n v="250000"/>
    <n v="255043.61"/>
    <s v="Basa Casa de Bolsa S.A."/>
  </r>
  <r>
    <s v="BB0373"/>
    <x v="0"/>
    <s v="Certificado de Depósito de Ahorro"/>
    <n v="1"/>
    <n v="250000"/>
    <n v="255043.61"/>
    <s v="Basa Casa de Bolsa S.A."/>
  </r>
  <r>
    <s v="BB0374"/>
    <x v="0"/>
    <s v="Certificado de Depósito de Ahorro"/>
    <n v="1"/>
    <n v="250000"/>
    <n v="255043.61"/>
    <s v="Basa Casa de Bolsa S.A."/>
  </r>
  <r>
    <s v="BB0375"/>
    <x v="0"/>
    <s v="Certificado de Depósito de Ahorro"/>
    <n v="1"/>
    <n v="250000"/>
    <n v="255043.61"/>
    <s v="Basa Casa de Bolsa S.A."/>
  </r>
  <r>
    <s v="BB0376"/>
    <x v="0"/>
    <s v="Certificado de Depósito de Ahorro"/>
    <n v="1"/>
    <n v="250000"/>
    <n v="255043.61"/>
    <s v="Basa Casa de Bolsa S.A."/>
  </r>
  <r>
    <s v="BB0377"/>
    <x v="0"/>
    <s v="Certificado de Depósito de Ahorro"/>
    <n v="1"/>
    <n v="250000"/>
    <n v="255043.61"/>
    <s v="Basa Casa de Bolsa S.A."/>
  </r>
  <r>
    <s v="BB0378"/>
    <x v="0"/>
    <s v="Certificado de Depósito de Ahorro"/>
    <n v="1"/>
    <n v="250000"/>
    <n v="255043.61"/>
    <s v="Basa Casa de Bolsa S.A."/>
  </r>
  <r>
    <s v="BB0379"/>
    <x v="0"/>
    <s v="Certificado de Depósito de Ahorro"/>
    <n v="1"/>
    <n v="250000"/>
    <n v="255043.61"/>
    <s v="Basa Casa de Bolsa S.A."/>
  </r>
  <r>
    <s v="BB0382"/>
    <x v="0"/>
    <s v="Certificado de Depósito de Ahorro"/>
    <n v="1"/>
    <n v="250000"/>
    <n v="255043.61"/>
    <s v="Basa Casa de Bolsa S.A."/>
  </r>
  <r>
    <s v="BB0383"/>
    <x v="0"/>
    <s v="Certificado de Depósito de Ahorro"/>
    <n v="1"/>
    <n v="250000"/>
    <n v="255043.61"/>
    <s v="Basa Casa de Bolsa S.A."/>
  </r>
  <r>
    <s v="BB0384"/>
    <x v="0"/>
    <s v="Certificado de Depósito de Ahorro"/>
    <n v="1"/>
    <n v="250000"/>
    <n v="255043.61"/>
    <s v="Basa Casa de Bolsa S.A."/>
  </r>
  <r>
    <s v="BB0348"/>
    <x v="0"/>
    <s v="Certificado de Depósito de Ahorro"/>
    <n v="1"/>
    <n v="250000"/>
    <n v="255043.61"/>
    <s v="Basa Casa de Bolsa S.A."/>
  </r>
  <r>
    <s v="BB0380"/>
    <x v="0"/>
    <s v="Certificado de Depósito de Ahorro"/>
    <n v="1"/>
    <n v="250000"/>
    <n v="255043.61"/>
    <s v="Basa Casa de Bolsa S.A."/>
  </r>
  <r>
    <s v="BB0381"/>
    <x v="0"/>
    <s v="Certificado de Depósito de Ahorro"/>
    <n v="1"/>
    <n v="250000"/>
    <n v="255043.61"/>
    <s v="Basa Casa de Bolsa S.A."/>
  </r>
  <r>
    <s v="BB0369"/>
    <x v="0"/>
    <s v="Certificado de Depósito de Ahorro"/>
    <n v="1"/>
    <n v="250000"/>
    <n v="255043.61"/>
    <s v="Basa Casa de Bolsa S.A."/>
  </r>
  <r>
    <s v="BB0360"/>
    <x v="0"/>
    <s v="Certificado de Depósito de Ahorro"/>
    <n v="1"/>
    <n v="250000"/>
    <n v="255043.61"/>
    <s v="Basa Casa de Bolsa S.A."/>
  </r>
  <r>
    <s v="BB0358"/>
    <x v="0"/>
    <s v="Certificado de Depósito de Ahorro"/>
    <n v="1"/>
    <n v="250000"/>
    <n v="255043.61"/>
    <s v="Basa Casa de Bolsa S.A."/>
  </r>
  <r>
    <s v="BB0349"/>
    <x v="0"/>
    <s v="Certificado de Depósito de Ahorro"/>
    <n v="1"/>
    <n v="250000"/>
    <n v="255043.61"/>
    <s v="Basa Casa de Bolsa S.A."/>
  </r>
  <r>
    <s v="BB0350"/>
    <x v="0"/>
    <s v="Certificado de Depósito de Ahorro"/>
    <n v="1"/>
    <n v="250000"/>
    <n v="255043.61"/>
    <s v="Basa Casa de Bolsa S.A."/>
  </r>
  <r>
    <s v="BB0351"/>
    <x v="0"/>
    <s v="Certificado de Depósito de Ahorro"/>
    <n v="1"/>
    <n v="250000"/>
    <n v="255043.61"/>
    <s v="Basa Casa de Bolsa S.A."/>
  </r>
  <r>
    <s v="BB0352"/>
    <x v="0"/>
    <s v="Certificado de Depósito de Ahorro"/>
    <n v="1"/>
    <n v="250000"/>
    <n v="255043.61"/>
    <s v="Basa Casa de Bolsa S.A."/>
  </r>
  <r>
    <s v="BB0353"/>
    <x v="0"/>
    <s v="Certificado de Depósito de Ahorro"/>
    <n v="1"/>
    <n v="250000"/>
    <n v="255043.61"/>
    <s v="Basa Casa de Bolsa S.A."/>
  </r>
  <r>
    <s v="BB0354"/>
    <x v="0"/>
    <s v="Certificado de Depósito de Ahorro"/>
    <n v="1"/>
    <n v="250000"/>
    <n v="255043.61"/>
    <s v="Basa Casa de Bolsa S.A."/>
  </r>
  <r>
    <s v="BB0355"/>
    <x v="0"/>
    <s v="Certificado de Depósito de Ahorro"/>
    <n v="1"/>
    <n v="250000"/>
    <n v="255043.61"/>
    <s v="Basa Casa de Bolsa S.A."/>
  </r>
  <r>
    <s v="BB0356"/>
    <x v="0"/>
    <s v="Certificado de Depósito de Ahorro"/>
    <n v="1"/>
    <n v="250000"/>
    <n v="255043.61"/>
    <s v="Basa Casa de Bolsa S.A."/>
  </r>
  <r>
    <s v="BB0359"/>
    <x v="0"/>
    <s v="Certificado de Depósito de Ahorro"/>
    <n v="1"/>
    <n v="250000"/>
    <n v="255043.61"/>
    <s v="Basa Casa de Bolsa S.A."/>
  </r>
  <r>
    <s v="BB0357"/>
    <x v="0"/>
    <s v="Certificado de Depósito de Ahorro"/>
    <n v="1"/>
    <n v="250000"/>
    <n v="255043.61"/>
    <s v="Basa Casa de Bolsa S.A."/>
  </r>
  <r>
    <s v="BB0361"/>
    <x v="0"/>
    <s v="Certificado de Depósito de Ahorro"/>
    <n v="1"/>
    <n v="250000"/>
    <n v="255043.61"/>
    <s v="Basa Casa de Bolsa S.A."/>
  </r>
  <r>
    <s v="BB0362"/>
    <x v="0"/>
    <s v="Certificado de Depósito de Ahorro"/>
    <n v="1"/>
    <n v="250000"/>
    <n v="255043.61"/>
    <s v="Basa Casa de Bolsa S.A."/>
  </r>
  <r>
    <s v="BB0363"/>
    <x v="0"/>
    <s v="Certificado de Depósito de Ahorro"/>
    <n v="1"/>
    <n v="250000"/>
    <n v="255043.61"/>
    <s v="Basa Casa de Bolsa S.A."/>
  </r>
  <r>
    <s v="BB0364"/>
    <x v="0"/>
    <s v="Certificado de Depósito de Ahorro"/>
    <n v="1"/>
    <n v="250000"/>
    <n v="255043.61"/>
    <s v="Basa Casa de Bolsa S.A."/>
  </r>
  <r>
    <s v="BB0365"/>
    <x v="0"/>
    <s v="Certificado de Depósito de Ahorro"/>
    <n v="1"/>
    <n v="250000"/>
    <n v="255043.61"/>
    <s v="Basa Casa de Bolsa S.A."/>
  </r>
  <r>
    <s v="BB0366"/>
    <x v="0"/>
    <s v="Certificado de Depósito de Ahorro"/>
    <n v="1"/>
    <n v="250000"/>
    <n v="255043.61"/>
    <s v="Basa Casa de Bolsa S.A."/>
  </r>
  <r>
    <s v="BB0367"/>
    <x v="0"/>
    <s v="Certificado de Depósito de Ahorro"/>
    <n v="1"/>
    <n v="250000"/>
    <n v="255043.61"/>
    <s v="Basa Casa de Bolsa S.A."/>
  </r>
  <r>
    <s v="BB0368"/>
    <x v="0"/>
    <s v="Certificado de Depósito de Ahorro"/>
    <n v="1"/>
    <n v="250000"/>
    <n v="255043.61"/>
    <s v="Basa Casa de Bolsa S.A."/>
  </r>
  <r>
    <s v="PYBBV01F3798"/>
    <x v="1"/>
    <s v="Bono"/>
    <n v="100"/>
    <n v="100000"/>
    <n v="101767.29999999999"/>
    <s v="Basa Casa de Bolsa S.A."/>
  </r>
  <r>
    <s v="PYSUD02F9190"/>
    <x v="2"/>
    <s v="Bono"/>
    <n v="150"/>
    <n v="150000"/>
    <n v="152650.95000000001"/>
    <s v="Basa Casa de Bolsa S.A."/>
  </r>
  <r>
    <s v="PYSUD02F9190"/>
    <x v="2"/>
    <s v="Bono"/>
    <n v="8"/>
    <n v="8000"/>
    <n v="8141.9000000000005"/>
    <s v="Basa Casa de Bolsa S.A."/>
  </r>
  <r>
    <s v="PYATS01F6342"/>
    <x v="3"/>
    <s v="Bono"/>
    <n v="100"/>
    <n v="100000"/>
    <n v="101767.29999999999"/>
    <s v="Basa Casa de Bolsa S.A."/>
  </r>
  <r>
    <s v="PYLCR02F8690"/>
    <x v="4"/>
    <s v="Bono"/>
    <n v="15"/>
    <n v="15000"/>
    <n v="15264.45"/>
    <s v="Basa Casa de Bolsa S.A."/>
  </r>
  <r>
    <s v="PYSUD01F0083"/>
    <x v="2"/>
    <s v="Bono"/>
    <n v="20"/>
    <n v="20000"/>
    <n v="20409.400000000001"/>
    <s v="Basa Casa de Bolsa S.A."/>
  </r>
  <r>
    <s v="BB0386"/>
    <x v="0"/>
    <s v="Certificado de Depósito de Ahorro"/>
    <n v="1"/>
    <n v="250000"/>
    <n v="254101.9"/>
    <s v="Basa Casa de Bolsa S.A."/>
  </r>
  <r>
    <s v="BB0385"/>
    <x v="0"/>
    <s v="Certificado de Depósito de Ahorro"/>
    <n v="1"/>
    <n v="250000"/>
    <n v="254101.9"/>
    <s v="Basa Casa de Bolsa S.A."/>
  </r>
  <r>
    <s v="BB0387"/>
    <x v="0"/>
    <s v="Certificado de Depósito de Ahorro"/>
    <n v="1"/>
    <n v="250000"/>
    <n v="254101.9"/>
    <s v="Basa Casa de Bolsa S.A."/>
  </r>
  <r>
    <s v="BB0370"/>
    <x v="0"/>
    <s v="Certificado de Depósito de Ahorro"/>
    <n v="1"/>
    <n v="250000"/>
    <n v="254101.9"/>
    <s v="Basa Casa de Bolsa S.A."/>
  </r>
  <r>
    <s v="BB0371"/>
    <x v="0"/>
    <s v="Certificado de Depósito de Ahorro"/>
    <n v="1"/>
    <n v="250000"/>
    <n v="254101.9"/>
    <s v="Basa Casa de Bolsa S.A."/>
  </r>
  <r>
    <s v="BB0372"/>
    <x v="0"/>
    <s v="Certificado de Depósito de Ahorro"/>
    <n v="1"/>
    <n v="250000"/>
    <n v="254101.9"/>
    <s v="Basa Casa de Bolsa S.A."/>
  </r>
  <r>
    <s v="BB0373"/>
    <x v="0"/>
    <s v="Certificado de Depósito de Ahorro"/>
    <n v="1"/>
    <n v="250000"/>
    <n v="254101.9"/>
    <s v="Basa Casa de Bolsa S.A."/>
  </r>
  <r>
    <s v="BB0374"/>
    <x v="0"/>
    <s v="Certificado de Depósito de Ahorro"/>
    <n v="1"/>
    <n v="250000"/>
    <n v="254101.9"/>
    <s v="Basa Casa de Bolsa S.A."/>
  </r>
  <r>
    <s v="BB0375"/>
    <x v="0"/>
    <s v="Certificado de Depósito de Ahorro"/>
    <n v="1"/>
    <n v="250000"/>
    <n v="254101.9"/>
    <s v="Basa Casa de Bolsa S.A."/>
  </r>
  <r>
    <s v="BB0376"/>
    <x v="0"/>
    <s v="Certificado de Depósito de Ahorro"/>
    <n v="1"/>
    <n v="250000"/>
    <n v="254101.9"/>
    <s v="Basa Casa de Bolsa S.A."/>
  </r>
  <r>
    <s v="BB0377"/>
    <x v="0"/>
    <s v="Certificado de Depósito de Ahorro"/>
    <n v="1"/>
    <n v="250000"/>
    <n v="254101.9"/>
    <s v="Basa Casa de Bolsa S.A."/>
  </r>
  <r>
    <s v="BB0378"/>
    <x v="0"/>
    <s v="Certificado de Depósito de Ahorro"/>
    <n v="1"/>
    <n v="250000"/>
    <n v="254101.9"/>
    <s v="Basa Casa de Bolsa S.A."/>
  </r>
  <r>
    <s v="BB0379"/>
    <x v="0"/>
    <s v="Certificado de Depósito de Ahorro"/>
    <n v="1"/>
    <n v="250000"/>
    <n v="254101.9"/>
    <s v="Basa Casa de Bolsa S.A."/>
  </r>
  <r>
    <s v="BB0382"/>
    <x v="0"/>
    <s v="Certificado de Depósito de Ahorro"/>
    <n v="1"/>
    <n v="250000"/>
    <n v="254101.9"/>
    <s v="Basa Casa de Bolsa S.A."/>
  </r>
  <r>
    <s v="BB0383"/>
    <x v="0"/>
    <s v="Certificado de Depósito de Ahorro"/>
    <n v="1"/>
    <n v="250000"/>
    <n v="254101.9"/>
    <s v="Basa Casa de Bolsa S.A."/>
  </r>
  <r>
    <s v="BB0384"/>
    <x v="0"/>
    <s v="Certificado de Depósito de Ahorro"/>
    <n v="1"/>
    <n v="250000"/>
    <n v="254101.9"/>
    <s v="Basa Casa de Bolsa S.A."/>
  </r>
  <r>
    <s v="BB0348"/>
    <x v="0"/>
    <s v="Certificado de Depósito de Ahorro"/>
    <n v="1"/>
    <n v="250000"/>
    <n v="254101.9"/>
    <s v="Basa Casa de Bolsa S.A."/>
  </r>
  <r>
    <s v="BB0380"/>
    <x v="0"/>
    <s v="Certificado de Depósito de Ahorro"/>
    <n v="1"/>
    <n v="250000"/>
    <n v="254101.9"/>
    <s v="Basa Casa de Bolsa S.A."/>
  </r>
  <r>
    <s v="BB0381"/>
    <x v="0"/>
    <s v="Certificado de Depósito de Ahorro"/>
    <n v="1"/>
    <n v="250000"/>
    <n v="254101.9"/>
    <s v="Basa Casa de Bolsa S.A."/>
  </r>
  <r>
    <s v="BB0369"/>
    <x v="0"/>
    <s v="Certificado de Depósito de Ahorro"/>
    <n v="1"/>
    <n v="250000"/>
    <n v="254101.9"/>
    <s v="Basa Casa de Bolsa S.A."/>
  </r>
  <r>
    <s v="PYREG01F6419"/>
    <x v="5"/>
    <s v="Bono"/>
    <n v="50"/>
    <n v="50000"/>
    <n v="50764.46"/>
    <s v="Basa Casa de Bolsa S.A."/>
  </r>
  <r>
    <s v="PYREG02F6426"/>
    <x v="5"/>
    <s v="Bono"/>
    <n v="20"/>
    <n v="20000"/>
    <n v="20305.97"/>
    <s v="Basa Casa de Bolsa S.A."/>
  </r>
  <r>
    <s v="PYBBV02F5511"/>
    <x v="1"/>
    <s v="Bono"/>
    <n v="383"/>
    <n v="383000"/>
    <n v="389830.85000000003"/>
    <s v="Basa Casa de Bolsa S.A."/>
  </r>
  <r>
    <s v="PYREG02F9305"/>
    <x v="5"/>
    <s v="Bono"/>
    <n v="30"/>
    <n v="30000"/>
    <n v="30458.49"/>
    <s v="Basa Casa de Bolsa S.A."/>
  </r>
  <r>
    <s v="PYSUD02F9190"/>
    <x v="2"/>
    <s v="Bono"/>
    <n v="100"/>
    <n v="100000"/>
    <n v="101265.88"/>
    <s v="Basa Casa de Bolsa S.A."/>
  </r>
  <r>
    <s v="AA1873"/>
    <x v="6"/>
    <s v="Certificado de Depósito de Ahorro"/>
    <n v="1"/>
    <n v="200000"/>
    <n v="201604.32333333392"/>
    <s v="Basa Casa de Bolsa S.A."/>
  </r>
  <r>
    <s v="AA1872"/>
    <x v="6"/>
    <s v="Certificado de Depósito de Ahorro"/>
    <n v="1"/>
    <n v="200000"/>
    <n v="201604.32333333392"/>
    <s v="Basa Casa de Bolsa S.A."/>
  </r>
  <r>
    <s v="AA1871"/>
    <x v="6"/>
    <s v="Certificado de Depósito de Ahorro"/>
    <n v="1"/>
    <n v="200000"/>
    <n v="201604.32333333392"/>
    <s v="Basa Casa de Bolsa S.A."/>
  </r>
  <r>
    <s v="AA1870"/>
    <x v="6"/>
    <s v="Certificado de Depósito de Ahorro"/>
    <n v="1"/>
    <n v="200000"/>
    <n v="201604.32333333392"/>
    <s v="Basa Casa de Bolsa S.A."/>
  </r>
  <r>
    <s v="AA1869"/>
    <x v="6"/>
    <s v="Certificado de Depósito de Ahorro"/>
    <n v="1"/>
    <n v="200000"/>
    <n v="201604.32333333392"/>
    <s v="Basa Casa de Bolsa S.A."/>
  </r>
  <r>
    <s v="AA1868"/>
    <x v="6"/>
    <s v="Certificado de Depósito de Ahorro"/>
    <n v="1"/>
    <n v="200000"/>
    <n v="201604.32333333392"/>
    <s v="Basa Casa de Bolsa S.A."/>
  </r>
  <r>
    <s v="AA1867"/>
    <x v="6"/>
    <s v="Certificado de Depósito de Ahorro"/>
    <n v="1"/>
    <n v="200000"/>
    <n v="201604.32333333392"/>
    <s v="Basa Casa de Bolsa S.A."/>
  </r>
  <r>
    <s v="AA1866"/>
    <x v="6"/>
    <s v="Certificado de Depósito de Ahorro"/>
    <n v="1"/>
    <n v="200000"/>
    <n v="201604.32333333392"/>
    <s v="Basa Casa de Bolsa S.A."/>
  </r>
  <r>
    <s v="AA1865"/>
    <x v="6"/>
    <s v="Certificado de Depósito de Ahorro"/>
    <n v="1"/>
    <n v="200000"/>
    <n v="201604.32333333392"/>
    <s v="Basa Casa de Bolsa S.A."/>
  </r>
  <r>
    <s v="AA1864"/>
    <x v="6"/>
    <s v="Certificado de Depósito de Ahorro"/>
    <n v="1"/>
    <n v="200000"/>
    <n v="201604.32333333392"/>
    <s v="Basa Casa de Bolsa S.A."/>
  </r>
  <r>
    <s v="AA1863"/>
    <x v="6"/>
    <s v="Certificado de Depósito de Ahorro"/>
    <n v="1"/>
    <n v="200000"/>
    <n v="201604.32333333392"/>
    <s v="Basa Casa de Bolsa S.A."/>
  </r>
  <r>
    <s v="AA1862"/>
    <x v="6"/>
    <s v="Certificado de Depósito de Ahorro"/>
    <n v="1"/>
    <n v="200000"/>
    <n v="201604.32333333392"/>
    <s v="Basa Casa de Bolsa S.A."/>
  </r>
  <r>
    <s v="AA1861"/>
    <x v="6"/>
    <s v="Certificado de Depósito de Ahorro"/>
    <n v="1"/>
    <n v="200000"/>
    <n v="201604.32333333392"/>
    <s v="Basa Casa de Bolsa S.A."/>
  </r>
  <r>
    <s v="AA1860"/>
    <x v="6"/>
    <s v="Certificado de Depósito de Ahorro"/>
    <n v="1"/>
    <n v="200000"/>
    <n v="201604.32333333392"/>
    <s v="Basa Casa de Bolsa S.A."/>
  </r>
  <r>
    <s v="AA1859"/>
    <x v="6"/>
    <s v="Certificado de Depósito de Ahorro"/>
    <n v="1"/>
    <n v="200000"/>
    <n v="201604.32333333392"/>
    <s v="Basa Casa de Bolsa S.A."/>
  </r>
  <r>
    <s v="PYSUD02F9190"/>
    <x v="2"/>
    <s v="Bono"/>
    <n v="27"/>
    <n v="27000"/>
    <n v="27226.440000000002"/>
    <s v="Basa Casa de Bolsa S.A."/>
  </r>
  <r>
    <s v="PYSUD02F9190"/>
    <x v="2"/>
    <s v="Bono"/>
    <n v="115"/>
    <n v="115000"/>
    <n v="115793.8"/>
    <s v="Basa Casa de Bolsa S.A."/>
  </r>
  <r>
    <s v="PYCON06F7996"/>
    <x v="7"/>
    <s v="Bono"/>
    <n v="100"/>
    <n v="100000"/>
    <n v="100623.35"/>
    <s v="Basa Casa de Bolsa S.A."/>
  </r>
  <r>
    <s v="PYSUD01F0083"/>
    <x v="2"/>
    <s v="Bono"/>
    <n v="40"/>
    <n v="40000"/>
    <n v="40203.35"/>
    <s v="Basa Casa de Bolsa S.A."/>
  </r>
  <r>
    <s v="PYSUD01F0083"/>
    <x v="2"/>
    <s v="Bono"/>
    <n v="3244"/>
    <n v="3244000"/>
    <n v="3257998.18"/>
    <s v="Basa Casa de Bolsa S.A."/>
  </r>
  <r>
    <s v="PYBBV02F5511"/>
    <x v="1"/>
    <s v="Bono"/>
    <n v="1000"/>
    <n v="1000000"/>
    <n v="1004602.78"/>
    <s v="Basa Casa de Bolsa S.A."/>
  </r>
  <r>
    <s v="AX5837"/>
    <x v="5"/>
    <s v="Certificado de Depósito de Ahorro"/>
    <n v="1"/>
    <n v="250000"/>
    <n v="250850"/>
    <s v="Basa Casa de Bolsa S.A."/>
  </r>
  <r>
    <s v="PYREG03F0659"/>
    <x v="5"/>
    <s v="Bono"/>
    <n v="514"/>
    <n v="514000"/>
    <n v="515299.15"/>
    <s v="Basa Casa de Bolsa S.A."/>
  </r>
  <r>
    <s v="AA1539"/>
    <x v="8"/>
    <s v="Certificado de Depósito de Ahorro"/>
    <n v="1"/>
    <n v="100000"/>
    <n v="100095.90000000001"/>
    <s v="Basa Casa de Bolsa S.A."/>
  </r>
  <r>
    <s v="AA1540"/>
    <x v="8"/>
    <s v="Certificado de Depósito de Ahorro"/>
    <n v="1"/>
    <n v="100000"/>
    <n v="100095.90000000001"/>
    <s v="Basa Casa de Bolsa S.A."/>
  </r>
  <r>
    <s v="AA1541"/>
    <x v="8"/>
    <s v="Certificado de Depósito de Ahorro"/>
    <n v="1"/>
    <n v="100000"/>
    <n v="100095.90000000001"/>
    <s v="Basa Casa de Bolsa S.A."/>
  </r>
  <r>
    <s v="AA1542"/>
    <x v="8"/>
    <s v="Certificado de Depósito de Ahorro"/>
    <n v="1"/>
    <n v="100000"/>
    <n v="100095.90000000001"/>
    <s v="Basa Casa de Bolsa S.A."/>
  </r>
  <r>
    <s v="AA1543"/>
    <x v="8"/>
    <s v="Certificado de Depósito de Ahorro"/>
    <n v="1"/>
    <n v="100000"/>
    <n v="100095.90000000001"/>
    <s v="Basa Casa de Bolsa S.A."/>
  </r>
  <r>
    <s v="PYSUD01F0083"/>
    <x v="2"/>
    <s v="Bono"/>
    <n v="150"/>
    <n v="150000"/>
    <n v="150267.1"/>
    <s v="Basa Casa de Bolsa S.A."/>
  </r>
  <r>
    <s v="PYVSC01F1222"/>
    <x v="9"/>
    <s v="Bono"/>
    <n v="430"/>
    <n v="430000"/>
    <n v="430647.9"/>
    <s v="Basa Casa de Bolsa S.A."/>
  </r>
  <r>
    <s v="PYCON06F7996"/>
    <x v="7"/>
    <s v="Bono"/>
    <n v="78"/>
    <n v="78000"/>
    <n v="78085.439999999988"/>
    <s v="Basa Casa de Bolsa S.A."/>
  </r>
  <r>
    <s v="AA1488"/>
    <x v="6"/>
    <s v="Certificado de Depósito de Ahorro"/>
    <n v="1"/>
    <n v="25000"/>
    <n v="25010.400000000001"/>
    <s v="Basa Casa de Bolsa S.A."/>
  </r>
  <r>
    <s v="BR00152"/>
    <x v="7"/>
    <s v="Certificado de Depósito de Ahorro"/>
    <n v="1"/>
    <n v="60000"/>
    <n v="60016.439999999995"/>
    <s v="Basa Casa de Bolsa S.A."/>
  </r>
  <r>
    <s v="AA5713"/>
    <x v="7"/>
    <s v="Certificado de Depósito de Ahorro"/>
    <n v="1"/>
    <n v="160779.79"/>
    <n v="160852.03000000003"/>
    <s v="Basa Casa de Bolsa S.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B1F71A0-D138-4F8C-A16B-C06054A9493F}" name="PivotTable1" cacheId="2"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14" firstHeaderRow="1" firstDataRow="1" firstDataCol="1"/>
  <pivotFields count="7">
    <pivotField showAll="0"/>
    <pivotField axis="axisRow" showAll="0">
      <items count="11">
        <item x="3"/>
        <item x="1"/>
        <item x="7"/>
        <item x="0"/>
        <item x="6"/>
        <item x="5"/>
        <item x="8"/>
        <item x="4"/>
        <item x="2"/>
        <item x="9"/>
        <item t="default"/>
      </items>
    </pivotField>
    <pivotField showAll="0"/>
    <pivotField showAll="0"/>
    <pivotField numFmtId="4" showAll="0"/>
    <pivotField dataField="1" numFmtId="4" showAll="0"/>
    <pivotField showAll="0"/>
  </pivotFields>
  <rowFields count="1">
    <field x="1"/>
  </rowFields>
  <rowItems count="11">
    <i>
      <x/>
    </i>
    <i>
      <x v="1"/>
    </i>
    <i>
      <x v="2"/>
    </i>
    <i>
      <x v="3"/>
    </i>
    <i>
      <x v="4"/>
    </i>
    <i>
      <x v="5"/>
    </i>
    <i>
      <x v="6"/>
    </i>
    <i>
      <x v="7"/>
    </i>
    <i>
      <x v="8"/>
    </i>
    <i>
      <x v="9"/>
    </i>
    <i t="grand">
      <x/>
    </i>
  </rowItems>
  <colItems count="1">
    <i/>
  </colItems>
  <dataFields count="1">
    <dataField name="Sum of Valor contable US$" fld="5"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E3155-8070-4D2F-91F2-A5B96E8C6526}">
  <dimension ref="B2:C25"/>
  <sheetViews>
    <sheetView showGridLines="0" workbookViewId="0"/>
  </sheetViews>
  <sheetFormatPr defaultColWidth="10.81640625" defaultRowHeight="14.5" x14ac:dyDescent="0.35"/>
  <cols>
    <col min="2" max="2" width="56" bestFit="1" customWidth="1"/>
  </cols>
  <sheetData>
    <row r="2" spans="2:3" ht="16.5" x14ac:dyDescent="0.35">
      <c r="B2" s="306" t="s">
        <v>40</v>
      </c>
      <c r="C2" s="306"/>
    </row>
    <row r="3" spans="2:3" x14ac:dyDescent="0.35">
      <c r="B3" s="4"/>
      <c r="C3" s="4"/>
    </row>
    <row r="4" spans="2:3" x14ac:dyDescent="0.35">
      <c r="B4" s="134" t="s">
        <v>163</v>
      </c>
      <c r="C4" s="135" t="s">
        <v>164</v>
      </c>
    </row>
    <row r="5" spans="2:3" x14ac:dyDescent="0.35">
      <c r="B5" s="136"/>
      <c r="C5" s="137"/>
    </row>
    <row r="6" spans="2:3" ht="20.149999999999999" customHeight="1" x14ac:dyDescent="0.35">
      <c r="B6" s="136" t="s">
        <v>165</v>
      </c>
      <c r="C6" s="138" t="s">
        <v>166</v>
      </c>
    </row>
    <row r="7" spans="2:3" ht="20.149999999999999" customHeight="1" x14ac:dyDescent="0.35">
      <c r="B7" s="136" t="s">
        <v>167</v>
      </c>
      <c r="C7" s="138" t="s">
        <v>168</v>
      </c>
    </row>
    <row r="8" spans="2:3" ht="20.149999999999999" customHeight="1" x14ac:dyDescent="0.35">
      <c r="B8" s="136" t="s">
        <v>169</v>
      </c>
      <c r="C8" s="138" t="s">
        <v>170</v>
      </c>
    </row>
    <row r="9" spans="2:3" ht="20.149999999999999" customHeight="1" x14ac:dyDescent="0.35">
      <c r="B9" s="136" t="s">
        <v>171</v>
      </c>
      <c r="C9" s="138" t="s">
        <v>172</v>
      </c>
    </row>
    <row r="10" spans="2:3" ht="20.149999999999999" customHeight="1" x14ac:dyDescent="0.35">
      <c r="B10" s="136" t="s">
        <v>173</v>
      </c>
      <c r="C10" s="138">
        <v>1</v>
      </c>
    </row>
    <row r="11" spans="2:3" ht="20.149999999999999" customHeight="1" x14ac:dyDescent="0.35">
      <c r="B11" s="136" t="s">
        <v>174</v>
      </c>
      <c r="C11" s="138">
        <v>2</v>
      </c>
    </row>
    <row r="12" spans="2:3" ht="20.149999999999999" customHeight="1" x14ac:dyDescent="0.35">
      <c r="B12" s="136" t="s">
        <v>175</v>
      </c>
      <c r="C12" s="138">
        <v>3</v>
      </c>
    </row>
    <row r="13" spans="2:3" ht="20.149999999999999" customHeight="1" x14ac:dyDescent="0.35">
      <c r="B13" s="136" t="s">
        <v>278</v>
      </c>
      <c r="C13" s="138">
        <v>4</v>
      </c>
    </row>
    <row r="14" spans="2:3" x14ac:dyDescent="0.35">
      <c r="B14" s="139"/>
      <c r="C14" s="140"/>
    </row>
    <row r="15" spans="2:3" x14ac:dyDescent="0.35">
      <c r="B15" s="4"/>
      <c r="C15" s="4"/>
    </row>
    <row r="16" spans="2:3" x14ac:dyDescent="0.35">
      <c r="B16" s="4"/>
      <c r="C16" s="4"/>
    </row>
    <row r="17" spans="2:3" x14ac:dyDescent="0.35">
      <c r="B17" s="4"/>
      <c r="C17" s="4"/>
    </row>
    <row r="18" spans="2:3" x14ac:dyDescent="0.35">
      <c r="B18" s="4"/>
      <c r="C18" s="4"/>
    </row>
    <row r="19" spans="2:3" x14ac:dyDescent="0.35">
      <c r="B19" s="4"/>
      <c r="C19" s="4"/>
    </row>
    <row r="20" spans="2:3" x14ac:dyDescent="0.35">
      <c r="B20" s="4"/>
      <c r="C20" s="4"/>
    </row>
    <row r="21" spans="2:3" x14ac:dyDescent="0.35">
      <c r="B21" s="4"/>
      <c r="C21" s="4"/>
    </row>
    <row r="22" spans="2:3" x14ac:dyDescent="0.35">
      <c r="B22" s="4"/>
      <c r="C22" s="4"/>
    </row>
    <row r="23" spans="2:3" x14ac:dyDescent="0.35">
      <c r="B23" s="4"/>
      <c r="C23" s="4"/>
    </row>
    <row r="24" spans="2:3" x14ac:dyDescent="0.35">
      <c r="B24" s="4"/>
      <c r="C24" s="4"/>
    </row>
    <row r="25" spans="2:3" x14ac:dyDescent="0.35">
      <c r="B25" s="4"/>
      <c r="C25" s="4"/>
    </row>
  </sheetData>
  <mergeCells count="1">
    <mergeCell ref="B2:C2"/>
  </mergeCells>
  <hyperlinks>
    <hyperlink ref="C6" location="EAN!A1" display="EAN" xr:uid="{0EF8250D-521C-437C-8C40-C03E04A16C78}"/>
    <hyperlink ref="C7" location="EIE!A1" display="EIE" xr:uid="{66CC8310-A1A3-4E7C-BFB0-78743D3D766D}"/>
    <hyperlink ref="C8" location="EVAN!A1" display="EVAN" xr:uid="{891F26F1-5BCE-460C-84C9-476DD782A65E}"/>
    <hyperlink ref="C9" location="EFE!A1" display="EFE" xr:uid="{1FA088DA-2992-45B0-8A3E-6D3BAFBD7281}"/>
    <hyperlink ref="C10" location="'01'!A1" display="'01'!A1" xr:uid="{2057776C-92B7-4278-AAE0-E88FF4E1D51B}"/>
    <hyperlink ref="C11" location="'02'!A1" display="'02'!A1" xr:uid="{9EE7F0E5-0B44-4DA0-969C-E4756F0112ED}"/>
    <hyperlink ref="C12" location="'03'!A1" display="'03'!A1" xr:uid="{466406EB-BD42-4E12-92D5-65C614782036}"/>
    <hyperlink ref="C13" location="'04'!A1" display="'04'!A1" xr:uid="{B42FBA46-01BD-415F-A9E7-469A48419897}"/>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rgb="FF0070C0"/>
    <pageSetUpPr fitToPage="1"/>
  </sheetPr>
  <dimension ref="B1:L30"/>
  <sheetViews>
    <sheetView showGridLines="0" zoomScale="90" zoomScaleNormal="90" workbookViewId="0">
      <selection activeCell="C21" sqref="C21"/>
    </sheetView>
  </sheetViews>
  <sheetFormatPr defaultColWidth="10.81640625" defaultRowHeight="14" x14ac:dyDescent="0.3"/>
  <cols>
    <col min="1" max="1" width="5.81640625" style="4" customWidth="1"/>
    <col min="2" max="2" width="50.26953125" style="4" customWidth="1"/>
    <col min="3" max="3" width="12" style="31" customWidth="1"/>
    <col min="4" max="4" width="18.54296875" style="31" bestFit="1" customWidth="1"/>
    <col min="5" max="5" width="17" style="31" customWidth="1"/>
    <col min="6" max="6" width="22.81640625" style="4" customWidth="1"/>
    <col min="7" max="7" width="14.1796875" style="32" bestFit="1" customWidth="1"/>
    <col min="8" max="8" width="15.26953125" style="4" bestFit="1" customWidth="1"/>
    <col min="9" max="9" width="12.7265625" style="4" bestFit="1" customWidth="1"/>
    <col min="10" max="16384" width="10.81640625" style="4"/>
  </cols>
  <sheetData>
    <row r="1" spans="2:12" x14ac:dyDescent="0.3">
      <c r="B1" s="30" t="s">
        <v>17</v>
      </c>
    </row>
    <row r="2" spans="2:12" x14ac:dyDescent="0.3">
      <c r="B2" s="33" t="s">
        <v>18</v>
      </c>
    </row>
    <row r="3" spans="2:12" x14ac:dyDescent="0.3">
      <c r="B3" s="33"/>
    </row>
    <row r="4" spans="2:12" s="34" customFormat="1" ht="16.5" x14ac:dyDescent="0.35">
      <c r="B4" s="307" t="s">
        <v>40</v>
      </c>
      <c r="C4" s="307"/>
      <c r="D4" s="96"/>
      <c r="E4" s="35"/>
      <c r="G4" s="36"/>
    </row>
    <row r="5" spans="2:12" s="34" customFormat="1" ht="22.5" customHeight="1" x14ac:dyDescent="0.35">
      <c r="B5" s="307" t="s">
        <v>0</v>
      </c>
      <c r="C5" s="307"/>
      <c r="D5" s="96"/>
      <c r="E5" s="7"/>
      <c r="G5" s="36"/>
    </row>
    <row r="6" spans="2:12" x14ac:dyDescent="0.3">
      <c r="B6" s="37" t="s">
        <v>176</v>
      </c>
      <c r="C6" s="37"/>
      <c r="D6" s="133"/>
      <c r="E6" s="37"/>
    </row>
    <row r="7" spans="2:12" x14ac:dyDescent="0.3">
      <c r="B7" s="308" t="s">
        <v>46</v>
      </c>
      <c r="C7" s="308"/>
      <c r="D7" s="97"/>
      <c r="E7" s="38"/>
    </row>
    <row r="8" spans="2:12" x14ac:dyDescent="0.3">
      <c r="I8" s="32"/>
    </row>
    <row r="9" spans="2:12" ht="15" customHeight="1" x14ac:dyDescent="0.3">
      <c r="B9" s="48"/>
      <c r="C9" s="48"/>
      <c r="D9" s="131">
        <v>2020</v>
      </c>
      <c r="E9" s="131">
        <v>2019</v>
      </c>
      <c r="F9" s="31"/>
      <c r="G9" s="4"/>
      <c r="H9" s="32"/>
      <c r="I9" s="32"/>
    </row>
    <row r="10" spans="2:12" s="34" customFormat="1" ht="15" customHeight="1" x14ac:dyDescent="0.35">
      <c r="B10" s="49" t="s">
        <v>1</v>
      </c>
      <c r="C10" s="49"/>
      <c r="D10" s="50"/>
      <c r="E10" s="50"/>
      <c r="F10" s="39"/>
      <c r="G10" s="40"/>
      <c r="H10" s="36"/>
    </row>
    <row r="11" spans="2:12" s="218" customFormat="1" ht="15" customHeight="1" x14ac:dyDescent="0.3">
      <c r="B11" s="215" t="s">
        <v>178</v>
      </c>
      <c r="C11" s="216" t="s">
        <v>177</v>
      </c>
      <c r="D11" s="217">
        <v>11270851.51</v>
      </c>
      <c r="E11" s="217">
        <v>206794.9</v>
      </c>
      <c r="F11" s="221"/>
      <c r="G11" s="219"/>
      <c r="H11" s="220"/>
      <c r="I11" s="221"/>
      <c r="J11" s="221"/>
      <c r="L11" s="221"/>
    </row>
    <row r="12" spans="2:12" s="218" customFormat="1" ht="15" customHeight="1" x14ac:dyDescent="0.3">
      <c r="B12" s="222" t="s">
        <v>180</v>
      </c>
      <c r="C12" s="216" t="s">
        <v>179</v>
      </c>
      <c r="D12" s="272">
        <v>26018430.060000002</v>
      </c>
      <c r="E12" s="223">
        <v>10037690.109999999</v>
      </c>
      <c r="F12" s="221"/>
      <c r="G12" s="219"/>
      <c r="H12" s="224"/>
      <c r="I12" s="221"/>
      <c r="J12" s="221"/>
      <c r="K12" s="225"/>
      <c r="L12" s="221"/>
    </row>
    <row r="13" spans="2:12" s="218" customFormat="1" ht="15" customHeight="1" x14ac:dyDescent="0.3">
      <c r="B13" s="226" t="s">
        <v>105</v>
      </c>
      <c r="C13" s="226"/>
      <c r="D13" s="227">
        <v>37289281.57</v>
      </c>
      <c r="E13" s="227">
        <v>10244485.01</v>
      </c>
      <c r="G13" s="228"/>
      <c r="H13" s="224"/>
      <c r="I13" s="221"/>
      <c r="J13" s="221"/>
      <c r="K13" s="225"/>
    </row>
    <row r="14" spans="2:12" s="218" customFormat="1" ht="15" customHeight="1" x14ac:dyDescent="0.3">
      <c r="B14" s="215"/>
      <c r="C14" s="215"/>
      <c r="D14" s="217"/>
      <c r="E14" s="217"/>
      <c r="G14" s="228"/>
      <c r="H14" s="224"/>
      <c r="I14" s="221"/>
      <c r="J14" s="221"/>
      <c r="K14" s="225"/>
    </row>
    <row r="15" spans="2:12" s="212" customFormat="1" ht="15" customHeight="1" x14ac:dyDescent="0.35">
      <c r="B15" s="229" t="s">
        <v>2</v>
      </c>
      <c r="C15" s="229"/>
      <c r="D15" s="230"/>
      <c r="E15" s="230"/>
      <c r="G15" s="231"/>
      <c r="H15" s="232"/>
      <c r="I15" s="213"/>
    </row>
    <row r="16" spans="2:12" s="218" customFormat="1" ht="15" customHeight="1" x14ac:dyDescent="0.3">
      <c r="B16" s="222" t="s">
        <v>182</v>
      </c>
      <c r="C16" s="216" t="s">
        <v>181</v>
      </c>
      <c r="D16" s="223">
        <v>83052.969999999972</v>
      </c>
      <c r="E16" s="223">
        <v>25375.25</v>
      </c>
      <c r="G16" s="228"/>
      <c r="H16" s="224"/>
      <c r="I16" s="221"/>
      <c r="J16" s="221"/>
    </row>
    <row r="17" spans="2:12" s="218" customFormat="1" ht="15" customHeight="1" x14ac:dyDescent="0.3">
      <c r="B17" s="226" t="s">
        <v>120</v>
      </c>
      <c r="C17" s="226"/>
      <c r="D17" s="227">
        <v>83052.969999999972</v>
      </c>
      <c r="E17" s="227">
        <v>25375.25</v>
      </c>
      <c r="G17" s="228"/>
      <c r="H17" s="224"/>
      <c r="I17" s="221"/>
      <c r="J17" s="221"/>
      <c r="K17" s="225"/>
    </row>
    <row r="18" spans="2:12" s="218" customFormat="1" ht="15" customHeight="1" x14ac:dyDescent="0.3">
      <c r="B18" s="215"/>
      <c r="C18" s="215"/>
      <c r="D18" s="217"/>
      <c r="E18" s="217"/>
      <c r="G18" s="228"/>
      <c r="H18" s="224"/>
      <c r="I18" s="221"/>
    </row>
    <row r="19" spans="2:12" s="218" customFormat="1" ht="15" customHeight="1" x14ac:dyDescent="0.3">
      <c r="B19" s="226" t="s">
        <v>185</v>
      </c>
      <c r="C19" s="216" t="s">
        <v>183</v>
      </c>
      <c r="D19" s="227">
        <v>37206228.599999979</v>
      </c>
      <c r="E19" s="227">
        <v>10219109.76</v>
      </c>
      <c r="G19" s="233"/>
      <c r="H19" s="224"/>
      <c r="I19" s="221"/>
      <c r="J19" s="221"/>
      <c r="K19" s="221"/>
      <c r="L19" s="221"/>
    </row>
    <row r="20" spans="2:12" s="218" customFormat="1" ht="15" customHeight="1" x14ac:dyDescent="0.3">
      <c r="B20" s="226" t="s">
        <v>3</v>
      </c>
      <c r="C20" s="226"/>
      <c r="D20" s="274">
        <v>355447.56699999998</v>
      </c>
      <c r="E20" s="274">
        <v>99859.552599999995</v>
      </c>
      <c r="G20" s="233"/>
      <c r="H20" s="220"/>
      <c r="I20" s="234"/>
      <c r="J20" s="221"/>
    </row>
    <row r="21" spans="2:12" s="218" customFormat="1" ht="15" customHeight="1" x14ac:dyDescent="0.3">
      <c r="B21" s="226" t="s">
        <v>186</v>
      </c>
      <c r="C21" s="216" t="s">
        <v>184</v>
      </c>
      <c r="D21" s="273">
        <v>104.67430938977276</v>
      </c>
      <c r="E21" s="273">
        <v>102.33482419988331</v>
      </c>
      <c r="G21" s="219"/>
      <c r="H21" s="235"/>
      <c r="I21" s="236"/>
      <c r="J21" s="221"/>
    </row>
    <row r="22" spans="2:12" x14ac:dyDescent="0.3">
      <c r="B22" s="53"/>
      <c r="C22" s="53"/>
      <c r="D22" s="143"/>
      <c r="E22" s="54"/>
      <c r="F22" s="44"/>
      <c r="G22" s="41"/>
      <c r="H22" s="32"/>
    </row>
    <row r="23" spans="2:12" x14ac:dyDescent="0.3">
      <c r="B23" s="53"/>
      <c r="C23" s="53"/>
      <c r="D23" s="111"/>
      <c r="E23" s="54"/>
      <c r="F23" s="44"/>
      <c r="G23" s="41"/>
      <c r="H23" s="32"/>
    </row>
    <row r="24" spans="2:12" x14ac:dyDescent="0.3">
      <c r="B24" s="52" t="s">
        <v>187</v>
      </c>
      <c r="C24" s="188" t="s">
        <v>179</v>
      </c>
      <c r="D24" s="141">
        <v>2020</v>
      </c>
      <c r="E24" s="141">
        <v>2019</v>
      </c>
      <c r="F24" s="44"/>
      <c r="G24" s="41"/>
      <c r="H24" s="32"/>
    </row>
    <row r="25" spans="2:12" x14ac:dyDescent="0.3">
      <c r="B25" s="45" t="s">
        <v>188</v>
      </c>
      <c r="C25" s="45"/>
      <c r="D25" s="211">
        <v>25669779.789999999</v>
      </c>
      <c r="E25" s="193">
        <v>9988000</v>
      </c>
      <c r="F25" s="44"/>
      <c r="G25" s="41"/>
      <c r="H25" s="32"/>
    </row>
    <row r="26" spans="2:12" x14ac:dyDescent="0.3">
      <c r="B26" s="45" t="s">
        <v>189</v>
      </c>
      <c r="C26" s="45"/>
      <c r="D26" s="211">
        <v>25669779.789999999</v>
      </c>
      <c r="E26" s="193">
        <v>9988000</v>
      </c>
      <c r="F26" s="44"/>
      <c r="G26" s="41"/>
      <c r="H26" s="32"/>
    </row>
    <row r="27" spans="2:12" x14ac:dyDescent="0.3">
      <c r="B27" s="53"/>
      <c r="C27" s="53"/>
      <c r="D27" s="111"/>
      <c r="E27" s="54"/>
      <c r="F27" s="44"/>
      <c r="G27" s="41"/>
      <c r="H27" s="32"/>
    </row>
    <row r="28" spans="2:12" x14ac:dyDescent="0.3">
      <c r="B28" s="55" t="s">
        <v>277</v>
      </c>
      <c r="C28" s="27"/>
      <c r="D28" s="27"/>
      <c r="E28" s="47"/>
      <c r="F28" s="41"/>
    </row>
    <row r="29" spans="2:12" ht="14.5" thickBot="1" x14ac:dyDescent="0.35">
      <c r="B29" s="55"/>
      <c r="C29" s="56"/>
      <c r="D29" s="56"/>
      <c r="E29" s="47"/>
      <c r="F29" s="42"/>
    </row>
    <row r="30" spans="2:12" ht="38.15" customHeight="1" thickBot="1" x14ac:dyDescent="0.35">
      <c r="B30" s="309" t="s">
        <v>322</v>
      </c>
      <c r="C30" s="310"/>
    </row>
  </sheetData>
  <mergeCells count="4">
    <mergeCell ref="B4:C4"/>
    <mergeCell ref="B5:C5"/>
    <mergeCell ref="B7:C7"/>
    <mergeCell ref="B30:C30"/>
  </mergeCells>
  <hyperlinks>
    <hyperlink ref="B2" r:id="rId1" xr:uid="{DFB48794-E856-479A-9D1C-58E6046A18E6}"/>
    <hyperlink ref="C11" location="'03'!B3" display="Nota 4.1" xr:uid="{42A45B07-1FE3-46A8-907B-B6B4B728A174}"/>
    <hyperlink ref="C12" location="'03'!B14" display="Nota 4.2" xr:uid="{C196FF5B-1B1F-41A9-9BB9-7D8B1A3F8507}"/>
    <hyperlink ref="C16" location="'03'!B252" display="Nota 4.3" xr:uid="{F77281EE-813D-41D6-AF2A-4A75C5967AAF}"/>
    <hyperlink ref="C19" location="'04'!B2" display="Nota 5" xr:uid="{02A4EDD2-5CCB-47C5-A0EE-C866601379DC}"/>
    <hyperlink ref="C21" location="'02'!B53" display="Nota 3.9" xr:uid="{2439EFAB-23CA-4933-B1EB-ED5385447DA7}"/>
    <hyperlink ref="C24" location="'03'!B13" display="Nota 4.2" xr:uid="{7CE15B29-A68E-48B2-8738-7E57A0C001C7}"/>
  </hyperlinks>
  <printOptions horizontalCentered="1"/>
  <pageMargins left="0.70866141732283472" right="0.70866141732283472" top="0.74803149606299213" bottom="0.74803149606299213" header="0.31496062992125984" footer="0.31496062992125984"/>
  <pageSetup scale="74"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rgb="FF0070C0"/>
    <pageSetUpPr fitToPage="1"/>
  </sheetPr>
  <dimension ref="B1:I24"/>
  <sheetViews>
    <sheetView showGridLines="0" zoomScale="90" zoomScaleNormal="90" workbookViewId="0"/>
  </sheetViews>
  <sheetFormatPr defaultColWidth="10.81640625" defaultRowHeight="13" x14ac:dyDescent="0.3"/>
  <cols>
    <col min="1" max="1" width="5" style="58" customWidth="1"/>
    <col min="2" max="2" width="66.7265625" style="58" customWidth="1"/>
    <col min="3" max="4" width="16.1796875" style="57" customWidth="1"/>
    <col min="5" max="5" width="9.26953125" style="58" bestFit="1" customWidth="1"/>
    <col min="6" max="16384" width="10.81640625" style="58"/>
  </cols>
  <sheetData>
    <row r="1" spans="2:9" ht="13.5" x14ac:dyDescent="0.35">
      <c r="B1" s="60" t="s">
        <v>17</v>
      </c>
    </row>
    <row r="2" spans="2:9" x14ac:dyDescent="0.3">
      <c r="B2" s="61" t="s">
        <v>18</v>
      </c>
    </row>
    <row r="4" spans="2:9" ht="18.75" customHeight="1" x14ac:dyDescent="0.3">
      <c r="B4" s="190" t="s">
        <v>40</v>
      </c>
      <c r="C4" s="96"/>
      <c r="D4" s="62"/>
    </row>
    <row r="5" spans="2:9" ht="18.75" customHeight="1" x14ac:dyDescent="0.3">
      <c r="B5" s="190" t="s">
        <v>4</v>
      </c>
      <c r="C5" s="96"/>
      <c r="D5" s="62"/>
    </row>
    <row r="6" spans="2:9" x14ac:dyDescent="0.3">
      <c r="B6" s="37" t="s">
        <v>176</v>
      </c>
      <c r="C6" s="37"/>
      <c r="D6" s="63"/>
    </row>
    <row r="7" spans="2:9" ht="15" customHeight="1" x14ac:dyDescent="0.3">
      <c r="B7" s="191" t="s">
        <v>46</v>
      </c>
      <c r="C7" s="97"/>
      <c r="D7" s="37"/>
    </row>
    <row r="9" spans="2:9" ht="14" x14ac:dyDescent="0.3">
      <c r="B9" s="45"/>
      <c r="C9" s="131">
        <v>2020</v>
      </c>
      <c r="D9" s="131">
        <v>2019</v>
      </c>
      <c r="E9" s="57"/>
    </row>
    <row r="10" spans="2:9" s="64" customFormat="1" ht="15" customHeight="1" x14ac:dyDescent="0.35">
      <c r="B10" s="49" t="s">
        <v>190</v>
      </c>
      <c r="C10" s="50"/>
      <c r="D10" s="50"/>
      <c r="E10" s="65"/>
      <c r="F10" s="66"/>
      <c r="G10" s="66"/>
      <c r="H10" s="66"/>
      <c r="I10" s="66"/>
    </row>
    <row r="11" spans="2:9" ht="15" customHeight="1" x14ac:dyDescent="0.3">
      <c r="B11" s="45" t="s">
        <v>103</v>
      </c>
      <c r="C11" s="194">
        <v>1198769.49</v>
      </c>
      <c r="D11" s="194">
        <v>335057.33</v>
      </c>
      <c r="E11" s="67"/>
      <c r="F11" s="237"/>
      <c r="G11" s="67"/>
      <c r="H11" s="68"/>
      <c r="I11" s="69"/>
    </row>
    <row r="12" spans="2:9" ht="15" customHeight="1" x14ac:dyDescent="0.3">
      <c r="B12" s="132" t="s">
        <v>191</v>
      </c>
      <c r="C12" s="194">
        <v>0</v>
      </c>
      <c r="D12" s="194">
        <v>15101.46</v>
      </c>
      <c r="E12" s="67"/>
      <c r="F12" s="68"/>
      <c r="G12" s="67"/>
      <c r="H12" s="68"/>
      <c r="I12" s="69"/>
    </row>
    <row r="13" spans="2:9" ht="15" customHeight="1" x14ac:dyDescent="0.3">
      <c r="B13" s="132" t="s">
        <v>121</v>
      </c>
      <c r="C13" s="194">
        <v>1508.24</v>
      </c>
      <c r="D13" s="194">
        <v>0</v>
      </c>
      <c r="E13" s="67"/>
      <c r="F13" s="68"/>
      <c r="G13" s="67"/>
      <c r="H13" s="68"/>
      <c r="I13" s="69"/>
    </row>
    <row r="14" spans="2:9" ht="15" customHeight="1" x14ac:dyDescent="0.3">
      <c r="B14" s="70" t="s">
        <v>5</v>
      </c>
      <c r="C14" s="195">
        <v>1200277.73</v>
      </c>
      <c r="D14" s="195">
        <v>350158.79000000004</v>
      </c>
      <c r="E14" s="71"/>
      <c r="F14" s="69"/>
      <c r="G14" s="71"/>
      <c r="H14" s="68"/>
      <c r="I14" s="69"/>
    </row>
    <row r="15" spans="2:9" ht="15" customHeight="1" x14ac:dyDescent="0.3">
      <c r="B15" s="70"/>
      <c r="C15" s="195"/>
      <c r="D15" s="195"/>
      <c r="E15" s="71"/>
      <c r="F15" s="69"/>
      <c r="G15" s="71"/>
      <c r="H15" s="68"/>
      <c r="I15" s="69"/>
    </row>
    <row r="16" spans="2:9" s="64" customFormat="1" ht="15" customHeight="1" x14ac:dyDescent="0.3">
      <c r="B16" s="49" t="s">
        <v>26</v>
      </c>
      <c r="C16" s="196"/>
      <c r="D16" s="196"/>
      <c r="E16" s="72"/>
      <c r="F16" s="66"/>
      <c r="G16" s="72"/>
      <c r="H16" s="68"/>
      <c r="I16" s="66"/>
    </row>
    <row r="17" spans="2:9" ht="15" customHeight="1" x14ac:dyDescent="0.3">
      <c r="B17" s="51" t="s">
        <v>307</v>
      </c>
      <c r="C17" s="275">
        <v>-714144.1</v>
      </c>
      <c r="D17" s="275">
        <v>-197117.64</v>
      </c>
      <c r="E17" s="67"/>
      <c r="F17" s="237"/>
      <c r="G17" s="67"/>
      <c r="H17" s="68"/>
      <c r="I17" s="69"/>
    </row>
    <row r="18" spans="2:9" ht="15" customHeight="1" x14ac:dyDescent="0.3">
      <c r="B18" s="70" t="s">
        <v>6</v>
      </c>
      <c r="C18" s="276">
        <v>-714144.1</v>
      </c>
      <c r="D18" s="276">
        <v>-197117.64</v>
      </c>
      <c r="E18" s="71"/>
      <c r="F18" s="69"/>
      <c r="G18" s="71"/>
      <c r="H18" s="68"/>
      <c r="I18" s="69"/>
    </row>
    <row r="19" spans="2:9" ht="15" customHeight="1" x14ac:dyDescent="0.3">
      <c r="B19" s="70"/>
      <c r="C19" s="195"/>
      <c r="D19" s="195"/>
      <c r="E19" s="71"/>
      <c r="F19" s="69"/>
      <c r="G19" s="71"/>
      <c r="H19" s="68"/>
      <c r="I19" s="69"/>
    </row>
    <row r="20" spans="2:9" ht="15" customHeight="1" x14ac:dyDescent="0.3">
      <c r="B20" s="52" t="s">
        <v>7</v>
      </c>
      <c r="C20" s="195">
        <v>486133.63</v>
      </c>
      <c r="D20" s="195">
        <v>153041.15000000002</v>
      </c>
      <c r="E20" s="71"/>
      <c r="F20" s="68"/>
      <c r="G20" s="71"/>
      <c r="H20" s="68"/>
      <c r="I20" s="69"/>
    </row>
    <row r="21" spans="2:9" x14ac:dyDescent="0.3">
      <c r="B21" s="53"/>
      <c r="C21" s="54"/>
      <c r="D21" s="54"/>
      <c r="E21" s="73"/>
      <c r="F21" s="69"/>
      <c r="G21" s="69"/>
      <c r="H21" s="69"/>
      <c r="I21" s="69"/>
    </row>
    <row r="22" spans="2:9" x14ac:dyDescent="0.3">
      <c r="B22" s="55" t="s">
        <v>277</v>
      </c>
      <c r="C22" s="27"/>
      <c r="D22" s="27"/>
    </row>
    <row r="23" spans="2:9" ht="13.5" thickBot="1" x14ac:dyDescent="0.35">
      <c r="B23" s="55"/>
      <c r="C23" s="27"/>
      <c r="D23" s="27"/>
    </row>
    <row r="24" spans="2:9" ht="29.5" customHeight="1" thickBot="1" x14ac:dyDescent="0.35">
      <c r="B24" s="305" t="s">
        <v>322</v>
      </c>
    </row>
  </sheetData>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scale="75"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rgb="FF0070C0"/>
    <pageSetUpPr fitToPage="1"/>
  </sheetPr>
  <dimension ref="B1:J23"/>
  <sheetViews>
    <sheetView showGridLines="0" zoomScaleNormal="100" workbookViewId="0"/>
  </sheetViews>
  <sheetFormatPr defaultColWidth="10.81640625" defaultRowHeight="14" x14ac:dyDescent="0.3"/>
  <cols>
    <col min="1" max="1" width="5" style="4" customWidth="1"/>
    <col min="2" max="2" width="30.81640625" style="4" bestFit="1" customWidth="1"/>
    <col min="3" max="3" width="17.453125" style="74" customWidth="1"/>
    <col min="4" max="4" width="17.453125" style="31" customWidth="1"/>
    <col min="5" max="5" width="20.54296875" style="31" bestFit="1" customWidth="1"/>
    <col min="6" max="6" width="10.81640625" style="4"/>
    <col min="7" max="8" width="12.7265625" style="4" bestFit="1" customWidth="1"/>
    <col min="9" max="9" width="12.54296875" style="4" bestFit="1" customWidth="1"/>
    <col min="10" max="16384" width="10.81640625" style="4"/>
  </cols>
  <sheetData>
    <row r="1" spans="2:10" x14ac:dyDescent="0.3">
      <c r="B1" s="30" t="s">
        <v>17</v>
      </c>
      <c r="C1" s="31"/>
      <c r="E1" s="4"/>
    </row>
    <row r="2" spans="2:10" x14ac:dyDescent="0.3">
      <c r="B2" s="33" t="s">
        <v>18</v>
      </c>
      <c r="C2" s="31"/>
      <c r="E2" s="4"/>
    </row>
    <row r="3" spans="2:10" x14ac:dyDescent="0.3">
      <c r="B3" s="33"/>
      <c r="C3" s="31"/>
      <c r="E3" s="4"/>
    </row>
    <row r="4" spans="2:10" s="78" customFormat="1" ht="17.149999999999999" customHeight="1" x14ac:dyDescent="0.35">
      <c r="B4" s="307" t="s">
        <v>40</v>
      </c>
      <c r="C4" s="307"/>
      <c r="D4" s="307"/>
      <c r="E4" s="307"/>
    </row>
    <row r="5" spans="2:10" s="78" customFormat="1" ht="17.149999999999999" customHeight="1" x14ac:dyDescent="0.35">
      <c r="B5" s="307" t="s">
        <v>106</v>
      </c>
      <c r="C5" s="307"/>
      <c r="D5" s="307"/>
      <c r="E5" s="307"/>
    </row>
    <row r="6" spans="2:10" x14ac:dyDescent="0.3">
      <c r="B6" s="37" t="s">
        <v>176</v>
      </c>
      <c r="C6" s="37"/>
      <c r="D6" s="37"/>
      <c r="E6" s="37"/>
    </row>
    <row r="7" spans="2:10" x14ac:dyDescent="0.3">
      <c r="B7" s="308" t="s">
        <v>46</v>
      </c>
      <c r="C7" s="308"/>
      <c r="D7" s="308"/>
      <c r="E7" s="308"/>
    </row>
    <row r="9" spans="2:10" ht="23" x14ac:dyDescent="0.3">
      <c r="B9" s="238" t="s">
        <v>8</v>
      </c>
      <c r="C9" s="277" t="s">
        <v>286</v>
      </c>
      <c r="D9" s="278" t="s">
        <v>287</v>
      </c>
      <c r="E9" s="279" t="s">
        <v>291</v>
      </c>
    </row>
    <row r="10" spans="2:10" s="34" customFormat="1" ht="15" customHeight="1" x14ac:dyDescent="0.25">
      <c r="B10" s="239" t="s">
        <v>107</v>
      </c>
      <c r="C10" s="197">
        <v>10066068.609999999</v>
      </c>
      <c r="D10" s="197">
        <v>153041.15000000002</v>
      </c>
      <c r="E10" s="240">
        <v>10219109.76</v>
      </c>
      <c r="G10" s="36"/>
      <c r="H10" s="36"/>
      <c r="I10" s="36"/>
      <c r="J10" s="36"/>
    </row>
    <row r="11" spans="2:10" ht="15" customHeight="1" x14ac:dyDescent="0.3">
      <c r="B11" s="241" t="s">
        <v>108</v>
      </c>
      <c r="C11" s="242"/>
      <c r="D11" s="243"/>
      <c r="E11" s="244"/>
      <c r="G11" s="32"/>
      <c r="I11" s="32"/>
      <c r="J11" s="32"/>
    </row>
    <row r="12" spans="2:10" ht="15" customHeight="1" x14ac:dyDescent="0.3">
      <c r="B12" s="245" t="s">
        <v>9</v>
      </c>
      <c r="C12" s="250">
        <v>129206910.14</v>
      </c>
      <c r="D12" s="247"/>
      <c r="E12" s="246"/>
      <c r="G12" s="32"/>
    </row>
    <row r="13" spans="2:10" ht="15" customHeight="1" x14ac:dyDescent="0.3">
      <c r="B13" s="245" t="s">
        <v>10</v>
      </c>
      <c r="C13" s="250">
        <v>-102705924.93000001</v>
      </c>
      <c r="D13" s="247"/>
      <c r="E13" s="246"/>
      <c r="G13" s="32"/>
      <c r="H13" s="32"/>
    </row>
    <row r="14" spans="2:10" ht="15" customHeight="1" x14ac:dyDescent="0.3">
      <c r="B14" s="245" t="s">
        <v>11</v>
      </c>
      <c r="C14" s="248"/>
      <c r="D14" s="247">
        <v>486133.63</v>
      </c>
      <c r="E14" s="246"/>
      <c r="G14" s="32"/>
      <c r="H14" s="32"/>
    </row>
    <row r="15" spans="2:10" ht="23" x14ac:dyDescent="0.3">
      <c r="B15" s="249" t="s">
        <v>109</v>
      </c>
      <c r="C15" s="197">
        <v>36567053.819999993</v>
      </c>
      <c r="D15" s="197">
        <v>639174.78</v>
      </c>
      <c r="E15" s="280" t="s">
        <v>290</v>
      </c>
    </row>
    <row r="16" spans="2:10" s="34" customFormat="1" ht="15" customHeight="1" x14ac:dyDescent="0.25">
      <c r="B16" s="281"/>
      <c r="C16" s="282" t="s">
        <v>289</v>
      </c>
      <c r="D16" s="282" t="s">
        <v>288</v>
      </c>
      <c r="E16" s="240">
        <v>37206228.599999994</v>
      </c>
      <c r="G16" s="36"/>
    </row>
    <row r="17" spans="2:7" ht="15" customHeight="1" x14ac:dyDescent="0.3">
      <c r="B17" s="43"/>
      <c r="C17" s="76"/>
      <c r="D17" s="77"/>
      <c r="E17" s="32"/>
    </row>
    <row r="18" spans="2:7" ht="15" customHeight="1" x14ac:dyDescent="0.3">
      <c r="B18" s="46" t="s">
        <v>277</v>
      </c>
      <c r="C18" s="31"/>
      <c r="E18" s="32"/>
      <c r="G18" s="32"/>
    </row>
    <row r="19" spans="2:7" ht="15" customHeight="1" thickBot="1" x14ac:dyDescent="0.35">
      <c r="B19" s="6"/>
      <c r="C19" s="31"/>
      <c r="E19" s="4"/>
    </row>
    <row r="20" spans="2:7" ht="26.15" customHeight="1" thickBot="1" x14ac:dyDescent="0.35">
      <c r="B20" s="309" t="s">
        <v>322</v>
      </c>
      <c r="C20" s="311"/>
      <c r="D20" s="310"/>
    </row>
    <row r="23" spans="2:7" x14ac:dyDescent="0.3">
      <c r="C23" s="142"/>
    </row>
  </sheetData>
  <mergeCells count="5">
    <mergeCell ref="B4:E4"/>
    <mergeCell ref="B5:E5"/>
    <mergeCell ref="B7:C7"/>
    <mergeCell ref="D7:E7"/>
    <mergeCell ref="B20:D20"/>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scale="73" fitToHeight="0" orientation="portrait" r:id="rId2"/>
  <ignoredErrors>
    <ignoredError sqref="C16:D1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rgb="FF0070C0"/>
    <pageSetUpPr fitToPage="1"/>
  </sheetPr>
  <dimension ref="B1:I29"/>
  <sheetViews>
    <sheetView showGridLines="0" zoomScaleNormal="100" workbookViewId="0"/>
  </sheetViews>
  <sheetFormatPr defaultColWidth="10.81640625" defaultRowHeight="14" x14ac:dyDescent="0.3"/>
  <cols>
    <col min="1" max="1" width="7.54296875" style="4" customWidth="1"/>
    <col min="2" max="2" width="52.26953125" style="4" customWidth="1"/>
    <col min="3" max="4" width="21.7265625" style="31" customWidth="1"/>
    <col min="5" max="5" width="10.81640625" style="4"/>
    <col min="6" max="6" width="14.26953125" style="4" bestFit="1" customWidth="1"/>
    <col min="7" max="16384" width="10.81640625" style="4"/>
  </cols>
  <sheetData>
    <row r="1" spans="2:9" x14ac:dyDescent="0.3">
      <c r="B1" s="30" t="s">
        <v>17</v>
      </c>
    </row>
    <row r="2" spans="2:9" x14ac:dyDescent="0.3">
      <c r="B2" s="33" t="s">
        <v>18</v>
      </c>
    </row>
    <row r="3" spans="2:9" x14ac:dyDescent="0.3">
      <c r="B3" s="33"/>
    </row>
    <row r="4" spans="2:9" s="34" customFormat="1" ht="17.149999999999999" customHeight="1" x14ac:dyDescent="0.35">
      <c r="B4" s="307" t="s">
        <v>40</v>
      </c>
      <c r="C4" s="307"/>
      <c r="D4" s="35"/>
    </row>
    <row r="5" spans="2:9" s="34" customFormat="1" ht="17.149999999999999" customHeight="1" x14ac:dyDescent="0.35">
      <c r="B5" s="307" t="s">
        <v>12</v>
      </c>
      <c r="C5" s="307"/>
      <c r="D5" s="7"/>
    </row>
    <row r="6" spans="2:9" x14ac:dyDescent="0.3">
      <c r="B6" s="37" t="s">
        <v>176</v>
      </c>
      <c r="C6" s="37"/>
      <c r="D6" s="37"/>
      <c r="E6" s="37"/>
    </row>
    <row r="7" spans="2:9" x14ac:dyDescent="0.3">
      <c r="B7" s="308" t="s">
        <v>46</v>
      </c>
      <c r="C7" s="308"/>
      <c r="D7" s="59"/>
    </row>
    <row r="9" spans="2:9" s="34" customFormat="1" ht="15" customHeight="1" x14ac:dyDescent="0.3">
      <c r="B9" s="75"/>
      <c r="C9" s="131">
        <v>2020</v>
      </c>
      <c r="D9" s="131">
        <v>2019</v>
      </c>
      <c r="E9" s="40"/>
      <c r="F9" s="40"/>
      <c r="G9" s="40"/>
    </row>
    <row r="10" spans="2:9" ht="15" customHeight="1" x14ac:dyDescent="0.3">
      <c r="B10" s="80" t="s">
        <v>13</v>
      </c>
      <c r="C10" s="79"/>
      <c r="D10" s="106"/>
      <c r="E10" s="41"/>
      <c r="F10" s="41"/>
      <c r="G10" s="41"/>
    </row>
    <row r="11" spans="2:9" ht="15" customHeight="1" x14ac:dyDescent="0.3">
      <c r="B11" s="80" t="s">
        <v>14</v>
      </c>
      <c r="C11" s="79"/>
      <c r="D11" s="106"/>
      <c r="E11" s="41"/>
      <c r="F11" s="41"/>
      <c r="G11" s="41"/>
    </row>
    <row r="12" spans="2:9" ht="15" customHeight="1" x14ac:dyDescent="0.3">
      <c r="B12" s="81" t="s">
        <v>41</v>
      </c>
      <c r="C12" s="250">
        <v>-15980739.950000003</v>
      </c>
      <c r="D12" s="250">
        <v>-9988000</v>
      </c>
      <c r="E12" s="41"/>
      <c r="F12" s="42"/>
      <c r="G12" s="42"/>
    </row>
    <row r="13" spans="2:9" ht="15" customHeight="1" x14ac:dyDescent="0.3">
      <c r="B13" s="81" t="s">
        <v>320</v>
      </c>
      <c r="C13" s="250">
        <v>1200277.73</v>
      </c>
      <c r="D13" s="250">
        <v>300468.68</v>
      </c>
      <c r="E13" s="41"/>
      <c r="F13" s="42"/>
      <c r="G13" s="42"/>
    </row>
    <row r="14" spans="2:9" ht="15" customHeight="1" x14ac:dyDescent="0.3">
      <c r="B14" s="81" t="s">
        <v>42</v>
      </c>
      <c r="C14" s="250">
        <v>-656466.38</v>
      </c>
      <c r="D14" s="250">
        <v>-171742.39</v>
      </c>
      <c r="E14" s="41"/>
      <c r="F14" s="42"/>
      <c r="G14" s="42"/>
      <c r="H14" s="32"/>
      <c r="I14" s="32"/>
    </row>
    <row r="15" spans="2:9" ht="15" customHeight="1" x14ac:dyDescent="0.3">
      <c r="B15" s="81"/>
      <c r="C15" s="251"/>
      <c r="D15" s="251"/>
      <c r="E15" s="41"/>
      <c r="F15" s="41"/>
      <c r="G15" s="41"/>
    </row>
    <row r="16" spans="2:9" s="34" customFormat="1" ht="15" customHeight="1" x14ac:dyDescent="0.25">
      <c r="B16" s="82" t="s">
        <v>43</v>
      </c>
      <c r="C16" s="252">
        <v>-15436928.600000003</v>
      </c>
      <c r="D16" s="252">
        <v>-9859273.7100000009</v>
      </c>
      <c r="E16" s="40"/>
      <c r="F16" s="40"/>
      <c r="G16" s="40"/>
    </row>
    <row r="17" spans="2:7" ht="15" customHeight="1" x14ac:dyDescent="0.3">
      <c r="B17" s="80" t="s">
        <v>15</v>
      </c>
      <c r="C17" s="251"/>
      <c r="D17" s="251"/>
      <c r="E17" s="41"/>
      <c r="F17" s="41"/>
      <c r="G17" s="41"/>
    </row>
    <row r="18" spans="2:7" ht="15" customHeight="1" x14ac:dyDescent="0.3">
      <c r="B18" s="81" t="s">
        <v>10</v>
      </c>
      <c r="C18" s="250">
        <v>-102705924.93000001</v>
      </c>
      <c r="D18" s="250">
        <v>-19628562.030000001</v>
      </c>
      <c r="E18" s="41"/>
      <c r="F18" s="42"/>
      <c r="G18" s="42"/>
    </row>
    <row r="19" spans="2:7" ht="15" customHeight="1" x14ac:dyDescent="0.3">
      <c r="B19" s="81" t="s">
        <v>9</v>
      </c>
      <c r="C19" s="250">
        <v>129206910.14</v>
      </c>
      <c r="D19" s="250">
        <v>29694630.640000001</v>
      </c>
      <c r="E19" s="41"/>
      <c r="F19" s="42"/>
      <c r="G19" s="42"/>
    </row>
    <row r="20" spans="2:7" ht="15" customHeight="1" x14ac:dyDescent="0.3">
      <c r="B20" s="81"/>
      <c r="C20" s="251"/>
      <c r="D20" s="251"/>
      <c r="E20" s="41"/>
      <c r="F20" s="41"/>
      <c r="G20" s="41"/>
    </row>
    <row r="21" spans="2:7" s="34" customFormat="1" ht="15" customHeight="1" x14ac:dyDescent="0.25">
      <c r="B21" s="82" t="s">
        <v>44</v>
      </c>
      <c r="C21" s="252">
        <v>26500985.209999993</v>
      </c>
      <c r="D21" s="252">
        <v>10066068.609999999</v>
      </c>
      <c r="E21" s="40"/>
      <c r="F21" s="40"/>
      <c r="G21" s="40"/>
    </row>
    <row r="22" spans="2:7" ht="15" customHeight="1" x14ac:dyDescent="0.3">
      <c r="B22" s="82" t="s">
        <v>45</v>
      </c>
      <c r="C22" s="252">
        <v>206794.89999999851</v>
      </c>
      <c r="D22" s="252">
        <v>0</v>
      </c>
      <c r="E22" s="41"/>
      <c r="F22" s="266"/>
      <c r="G22" s="41"/>
    </row>
    <row r="23" spans="2:7" s="268" customFormat="1" ht="15" customHeight="1" x14ac:dyDescent="0.3">
      <c r="B23" s="271" t="s">
        <v>16</v>
      </c>
      <c r="C23" s="270">
        <v>11270851.509999989</v>
      </c>
      <c r="D23" s="270">
        <v>206794.89999999851</v>
      </c>
      <c r="E23" s="267"/>
      <c r="F23" s="267"/>
      <c r="G23" s="267"/>
    </row>
    <row r="24" spans="2:7" x14ac:dyDescent="0.3">
      <c r="B24" s="43"/>
      <c r="C24" s="109"/>
      <c r="D24" s="108"/>
    </row>
    <row r="25" spans="2:7" x14ac:dyDescent="0.3">
      <c r="B25" s="46" t="s">
        <v>277</v>
      </c>
      <c r="E25" s="32"/>
    </row>
    <row r="26" spans="2:7" ht="14.5" thickBot="1" x14ac:dyDescent="0.35">
      <c r="B26" s="46"/>
      <c r="E26" s="32"/>
    </row>
    <row r="27" spans="2:7" ht="27.65" customHeight="1" thickBot="1" x14ac:dyDescent="0.35">
      <c r="B27" s="309" t="s">
        <v>322</v>
      </c>
      <c r="C27" s="310"/>
      <c r="E27" s="32"/>
    </row>
    <row r="28" spans="2:7" x14ac:dyDescent="0.3">
      <c r="B28" s="46"/>
      <c r="E28" s="32"/>
    </row>
    <row r="29" spans="2:7" x14ac:dyDescent="0.3">
      <c r="B29" s="6"/>
    </row>
  </sheetData>
  <mergeCells count="4">
    <mergeCell ref="B4:C4"/>
    <mergeCell ref="B5:C5"/>
    <mergeCell ref="B7:C7"/>
    <mergeCell ref="B27:C2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6"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A0226-1BEB-4AB3-ADFA-62F84A170779}">
  <sheetPr>
    <tabColor rgb="FF0070C0"/>
    <pageSetUpPr fitToPage="1"/>
  </sheetPr>
  <dimension ref="B1:R1048345"/>
  <sheetViews>
    <sheetView showGridLines="0" zoomScale="80" zoomScaleNormal="80" workbookViewId="0">
      <selection activeCell="B1" sqref="B1:J1"/>
    </sheetView>
  </sheetViews>
  <sheetFormatPr defaultColWidth="11.453125" defaultRowHeight="14" x14ac:dyDescent="0.3"/>
  <cols>
    <col min="1" max="1" width="3.81640625" style="4" customWidth="1"/>
    <col min="2" max="2" width="35.81640625" style="4" customWidth="1"/>
    <col min="3" max="3" width="31.81640625" style="4" customWidth="1"/>
    <col min="4" max="4" width="17.453125" style="4" customWidth="1"/>
    <col min="5" max="5" width="15.1796875" style="4" customWidth="1"/>
    <col min="6" max="6" width="19.54296875" style="4" customWidth="1"/>
    <col min="7" max="7" width="15" style="4" customWidth="1"/>
    <col min="8" max="10" width="15.81640625" style="4" bestFit="1" customWidth="1"/>
    <col min="11" max="11" width="17.26953125" style="4" bestFit="1" customWidth="1"/>
    <col min="12" max="12" width="15.81640625" style="4" bestFit="1" customWidth="1"/>
    <col min="13" max="13" width="13.26953125" style="4" customWidth="1"/>
    <col min="14" max="16" width="18.7265625" style="4" customWidth="1"/>
    <col min="17" max="17" width="11.54296875" style="4" bestFit="1" customWidth="1"/>
    <col min="18" max="18" width="16.7265625" style="4" customWidth="1"/>
    <col min="19" max="16384" width="11.453125" style="4"/>
  </cols>
  <sheetData>
    <row r="1" spans="2:18" ht="21" x14ac:dyDescent="0.3">
      <c r="B1" s="324"/>
      <c r="C1" s="324"/>
      <c r="D1" s="324"/>
      <c r="E1" s="324"/>
      <c r="F1" s="324"/>
      <c r="G1" s="324"/>
      <c r="H1" s="324"/>
      <c r="I1" s="324"/>
      <c r="J1" s="324"/>
      <c r="K1" s="3"/>
      <c r="L1" s="3"/>
      <c r="M1" s="3"/>
      <c r="N1" s="3"/>
      <c r="O1" s="3"/>
      <c r="P1" s="3"/>
      <c r="Q1" s="3"/>
      <c r="R1" s="3"/>
    </row>
    <row r="2" spans="2:18" ht="22.5" x14ac:dyDescent="0.3">
      <c r="B2" s="325" t="s">
        <v>40</v>
      </c>
      <c r="C2" s="325"/>
      <c r="D2" s="325"/>
      <c r="E2" s="325"/>
      <c r="F2" s="325"/>
      <c r="G2" s="325"/>
      <c r="H2" s="325"/>
      <c r="I2" s="325"/>
      <c r="J2" s="325"/>
      <c r="K2" s="1"/>
      <c r="L2" s="1"/>
      <c r="M2" s="1"/>
      <c r="N2" s="1"/>
      <c r="O2" s="1"/>
      <c r="P2" s="1"/>
      <c r="Q2" s="1"/>
      <c r="R2" s="1"/>
    </row>
    <row r="3" spans="2:18" ht="19" x14ac:dyDescent="0.3">
      <c r="B3" s="325" t="s">
        <v>28</v>
      </c>
      <c r="C3" s="325"/>
      <c r="D3" s="325"/>
      <c r="E3" s="325"/>
      <c r="F3" s="325"/>
      <c r="G3" s="325"/>
      <c r="H3" s="325"/>
      <c r="I3" s="325"/>
      <c r="J3" s="325"/>
      <c r="K3" s="3"/>
      <c r="L3" s="3"/>
      <c r="M3" s="3"/>
      <c r="N3" s="3"/>
      <c r="O3" s="3"/>
      <c r="P3" s="3"/>
      <c r="Q3" s="3"/>
      <c r="R3" s="3"/>
    </row>
    <row r="4" spans="2:18" ht="16.5" x14ac:dyDescent="0.3">
      <c r="B4" s="326" t="s">
        <v>176</v>
      </c>
      <c r="C4" s="326"/>
      <c r="D4" s="326"/>
      <c r="E4" s="326"/>
      <c r="F4" s="326"/>
      <c r="G4" s="326"/>
      <c r="H4" s="326"/>
      <c r="I4" s="326"/>
      <c r="J4" s="326"/>
      <c r="K4" s="2"/>
      <c r="L4" s="2"/>
      <c r="M4" s="2"/>
      <c r="N4" s="2"/>
      <c r="O4" s="2"/>
      <c r="P4" s="2"/>
      <c r="Q4" s="2"/>
      <c r="R4" s="2"/>
    </row>
    <row r="5" spans="2:18" ht="20.149999999999999" customHeight="1" x14ac:dyDescent="0.3">
      <c r="B5" s="327" t="s">
        <v>46</v>
      </c>
      <c r="C5" s="327"/>
      <c r="D5" s="327"/>
      <c r="E5" s="327"/>
      <c r="F5" s="327"/>
      <c r="G5" s="327"/>
      <c r="H5" s="327"/>
      <c r="I5" s="327"/>
      <c r="J5" s="327"/>
      <c r="K5" s="7"/>
      <c r="L5" s="7"/>
      <c r="M5" s="7"/>
      <c r="N5" s="7"/>
      <c r="O5" s="7"/>
      <c r="P5" s="7"/>
      <c r="Q5" s="7"/>
      <c r="R5" s="7"/>
    </row>
    <row r="6" spans="2:18" x14ac:dyDescent="0.3">
      <c r="B6" s="5"/>
      <c r="C6" s="6"/>
      <c r="D6" s="6"/>
      <c r="E6" s="6"/>
      <c r="F6" s="6"/>
      <c r="G6" s="6"/>
      <c r="H6" s="6"/>
      <c r="I6" s="6"/>
      <c r="J6" s="6"/>
      <c r="K6" s="6"/>
      <c r="L6" s="6"/>
      <c r="M6" s="6"/>
      <c r="N6" s="6"/>
      <c r="O6" s="6"/>
      <c r="P6" s="6"/>
      <c r="Q6" s="6"/>
      <c r="R6" s="6"/>
    </row>
    <row r="7" spans="2:18" s="10" customFormat="1" ht="25" customHeight="1" x14ac:dyDescent="0.35">
      <c r="B7" s="8" t="s">
        <v>47</v>
      </c>
      <c r="C7" s="9"/>
      <c r="D7" s="9"/>
      <c r="E7" s="9"/>
      <c r="F7" s="9"/>
      <c r="G7" s="9"/>
      <c r="H7" s="9"/>
      <c r="I7" s="9"/>
      <c r="J7" s="9"/>
      <c r="K7" s="9"/>
      <c r="L7" s="9"/>
      <c r="M7" s="9"/>
      <c r="N7" s="9"/>
      <c r="O7" s="9"/>
      <c r="P7" s="9"/>
      <c r="Q7" s="9"/>
      <c r="R7" s="9"/>
    </row>
    <row r="8" spans="2:18" s="10" customFormat="1" ht="25" customHeight="1" x14ac:dyDescent="0.35">
      <c r="B8" s="8" t="s">
        <v>48</v>
      </c>
      <c r="C8" s="9"/>
      <c r="D8" s="9"/>
      <c r="E8" s="9"/>
      <c r="F8" s="9"/>
      <c r="G8" s="9"/>
      <c r="H8" s="9"/>
      <c r="I8" s="9"/>
      <c r="J8" s="9"/>
      <c r="K8" s="9"/>
      <c r="L8" s="9"/>
      <c r="M8" s="9"/>
      <c r="N8" s="9"/>
      <c r="O8" s="9"/>
      <c r="P8" s="9"/>
      <c r="Q8" s="9"/>
      <c r="R8" s="9"/>
    </row>
    <row r="9" spans="2:18" s="10" customFormat="1" ht="39" customHeight="1" x14ac:dyDescent="0.35">
      <c r="B9" s="314" t="s">
        <v>244</v>
      </c>
      <c r="C9" s="314"/>
      <c r="D9" s="314"/>
      <c r="E9" s="314"/>
      <c r="F9" s="314"/>
      <c r="G9" s="314"/>
      <c r="H9" s="314"/>
      <c r="I9" s="314"/>
      <c r="J9" s="314"/>
      <c r="K9" s="9"/>
      <c r="L9" s="9"/>
      <c r="M9" s="9"/>
      <c r="N9" s="9"/>
      <c r="O9" s="9"/>
      <c r="P9" s="9"/>
      <c r="Q9" s="9"/>
      <c r="R9" s="9"/>
    </row>
    <row r="10" spans="2:18" s="10" customFormat="1" ht="14.25" customHeight="1" x14ac:dyDescent="0.35">
      <c r="B10" s="28"/>
      <c r="C10" s="28"/>
      <c r="D10" s="28"/>
      <c r="E10" s="28"/>
      <c r="F10" s="28"/>
      <c r="G10" s="28"/>
      <c r="H10" s="28"/>
      <c r="I10" s="28"/>
      <c r="J10" s="28"/>
      <c r="K10" s="9"/>
      <c r="L10" s="9"/>
      <c r="M10" s="9"/>
      <c r="N10" s="9"/>
      <c r="O10" s="9"/>
      <c r="P10" s="9"/>
      <c r="Q10" s="9"/>
      <c r="R10" s="9"/>
    </row>
    <row r="11" spans="2:18" s="10" customFormat="1" ht="58.5" customHeight="1" x14ac:dyDescent="0.35">
      <c r="B11" s="314" t="s">
        <v>314</v>
      </c>
      <c r="C11" s="314"/>
      <c r="D11" s="314"/>
      <c r="E11" s="314"/>
      <c r="F11" s="314"/>
      <c r="G11" s="314"/>
      <c r="H11" s="314"/>
      <c r="I11" s="314"/>
      <c r="J11" s="314"/>
      <c r="K11" s="9"/>
      <c r="L11" s="9"/>
      <c r="M11" s="9"/>
      <c r="N11" s="9"/>
      <c r="O11" s="9"/>
      <c r="P11" s="9"/>
      <c r="Q11" s="9"/>
      <c r="R11" s="9"/>
    </row>
    <row r="12" spans="2:18" s="10" customFormat="1" ht="64.5" customHeight="1" x14ac:dyDescent="0.35">
      <c r="B12" s="314" t="s">
        <v>245</v>
      </c>
      <c r="C12" s="314"/>
      <c r="D12" s="314"/>
      <c r="E12" s="314"/>
      <c r="F12" s="314"/>
      <c r="G12" s="314"/>
      <c r="H12" s="314"/>
      <c r="I12" s="314"/>
      <c r="J12" s="314"/>
      <c r="K12" s="9"/>
      <c r="L12" s="9"/>
      <c r="M12" s="9"/>
      <c r="N12" s="9"/>
      <c r="O12" s="9"/>
      <c r="P12" s="9"/>
      <c r="Q12" s="9"/>
      <c r="R12" s="9"/>
    </row>
    <row r="13" spans="2:18" s="10" customFormat="1" ht="54.75" customHeight="1" x14ac:dyDescent="0.35">
      <c r="B13" s="333" t="s">
        <v>246</v>
      </c>
      <c r="C13" s="333"/>
      <c r="D13" s="333"/>
      <c r="E13" s="333"/>
      <c r="F13" s="333"/>
      <c r="G13" s="333"/>
      <c r="H13" s="333"/>
      <c r="I13" s="333"/>
      <c r="J13" s="333"/>
      <c r="K13" s="12"/>
      <c r="L13" s="12"/>
      <c r="M13" s="12"/>
      <c r="N13" s="12"/>
      <c r="O13" s="12"/>
      <c r="P13" s="12"/>
      <c r="Q13" s="12"/>
      <c r="R13" s="12"/>
    </row>
    <row r="15" spans="2:18" ht="16.5" x14ac:dyDescent="0.35">
      <c r="B15" s="83" t="s">
        <v>49</v>
      </c>
    </row>
    <row r="17" spans="2:10" ht="16.5" x14ac:dyDescent="0.35">
      <c r="B17" s="83" t="s">
        <v>50</v>
      </c>
    </row>
    <row r="19" spans="2:10" ht="99.65" customHeight="1" x14ac:dyDescent="0.35">
      <c r="B19" s="328" t="s">
        <v>51</v>
      </c>
      <c r="C19" s="328"/>
      <c r="D19" s="328"/>
      <c r="E19" s="328"/>
      <c r="F19" s="328"/>
      <c r="G19" s="328"/>
      <c r="H19" s="328"/>
      <c r="I19" s="328"/>
      <c r="J19" s="328"/>
    </row>
    <row r="20" spans="2:10" ht="68.25" customHeight="1" x14ac:dyDescent="0.35">
      <c r="B20" s="329" t="s">
        <v>52</v>
      </c>
      <c r="C20" s="330"/>
      <c r="D20" s="330"/>
      <c r="E20" s="330"/>
      <c r="F20" s="330"/>
      <c r="G20" s="330"/>
      <c r="H20" s="330"/>
      <c r="I20" s="330"/>
      <c r="J20" s="330"/>
    </row>
    <row r="21" spans="2:10" ht="32.25" customHeight="1" x14ac:dyDescent="0.35">
      <c r="B21" s="329" t="s">
        <v>53</v>
      </c>
      <c r="C21" s="329"/>
      <c r="D21" s="329"/>
      <c r="E21" s="329"/>
      <c r="F21" s="329"/>
      <c r="G21" s="329"/>
      <c r="H21" s="329"/>
      <c r="I21" s="329"/>
      <c r="J21" s="329"/>
    </row>
    <row r="22" spans="2:10" ht="17.25" customHeight="1" x14ac:dyDescent="0.35">
      <c r="B22" s="85"/>
      <c r="C22" s="85"/>
      <c r="D22" s="85"/>
      <c r="E22" s="85"/>
      <c r="F22" s="85"/>
      <c r="G22" s="85"/>
      <c r="H22" s="85"/>
      <c r="I22" s="85"/>
      <c r="J22" s="85"/>
    </row>
    <row r="23" spans="2:10" ht="19.5" customHeight="1" x14ac:dyDescent="0.35">
      <c r="B23" s="331" t="s">
        <v>54</v>
      </c>
      <c r="C23" s="331"/>
      <c r="D23" s="331"/>
      <c r="E23" s="85"/>
      <c r="F23" s="85"/>
      <c r="G23" s="85"/>
      <c r="H23" s="85"/>
      <c r="I23" s="85"/>
      <c r="J23" s="85"/>
    </row>
    <row r="24" spans="2:10" ht="9.75" customHeight="1" x14ac:dyDescent="0.35">
      <c r="B24" s="86"/>
      <c r="C24" s="86"/>
      <c r="D24" s="86"/>
      <c r="E24" s="85"/>
      <c r="F24" s="85"/>
      <c r="G24" s="85"/>
      <c r="H24" s="85"/>
      <c r="I24" s="85"/>
      <c r="J24" s="85"/>
    </row>
    <row r="25" spans="2:10" ht="36.75" customHeight="1" x14ac:dyDescent="0.35">
      <c r="B25" s="332" t="s">
        <v>97</v>
      </c>
      <c r="C25" s="332"/>
      <c r="D25" s="332"/>
      <c r="E25" s="332"/>
      <c r="F25" s="332"/>
      <c r="G25" s="332"/>
      <c r="H25" s="332"/>
      <c r="I25" s="332"/>
      <c r="J25" s="332"/>
    </row>
    <row r="26" spans="2:10" ht="21" customHeight="1" x14ac:dyDescent="0.35">
      <c r="B26" s="85"/>
      <c r="C26" s="85"/>
      <c r="D26" s="85"/>
      <c r="E26" s="85"/>
      <c r="F26" s="85"/>
      <c r="G26" s="85"/>
      <c r="H26" s="85"/>
      <c r="I26" s="85"/>
      <c r="J26" s="85"/>
    </row>
    <row r="27" spans="2:10" ht="14.25" customHeight="1" x14ac:dyDescent="0.35">
      <c r="B27" s="320" t="s">
        <v>55</v>
      </c>
      <c r="C27" s="320"/>
      <c r="D27" s="88" t="s">
        <v>56</v>
      </c>
      <c r="E27" s="89" t="s">
        <v>57</v>
      </c>
      <c r="F27" s="85"/>
      <c r="G27" s="85"/>
      <c r="H27" s="85"/>
      <c r="I27" s="85"/>
      <c r="J27" s="85"/>
    </row>
    <row r="28" spans="2:10" ht="36" customHeight="1" x14ac:dyDescent="0.35">
      <c r="B28" s="317" t="s">
        <v>58</v>
      </c>
      <c r="C28" s="317"/>
      <c r="D28" s="147">
        <v>0</v>
      </c>
      <c r="E28" s="147">
        <v>1</v>
      </c>
      <c r="F28" s="85"/>
      <c r="G28" s="85"/>
      <c r="H28" s="85"/>
      <c r="I28" s="85"/>
      <c r="J28" s="85"/>
    </row>
    <row r="29" spans="2:10" ht="36" customHeight="1" x14ac:dyDescent="0.35">
      <c r="B29" s="318" t="s">
        <v>247</v>
      </c>
      <c r="C29" s="319"/>
      <c r="D29" s="147">
        <v>0</v>
      </c>
      <c r="E29" s="147">
        <v>0.8</v>
      </c>
      <c r="F29" s="145"/>
      <c r="G29" s="145"/>
      <c r="H29" s="145"/>
      <c r="I29" s="145"/>
      <c r="J29" s="145"/>
    </row>
    <row r="30" spans="2:10" ht="32.25" customHeight="1" x14ac:dyDescent="0.35">
      <c r="B30" s="317" t="s">
        <v>59</v>
      </c>
      <c r="C30" s="317"/>
      <c r="D30" s="147">
        <v>0</v>
      </c>
      <c r="E30" s="147">
        <v>0.8</v>
      </c>
      <c r="F30" s="85"/>
      <c r="G30" s="85"/>
      <c r="H30" s="85"/>
      <c r="I30" s="85"/>
      <c r="J30" s="85"/>
    </row>
    <row r="31" spans="2:10" ht="56.25" customHeight="1" x14ac:dyDescent="0.35">
      <c r="B31" s="317" t="s">
        <v>248</v>
      </c>
      <c r="C31" s="317"/>
      <c r="D31" s="147">
        <v>0</v>
      </c>
      <c r="E31" s="147">
        <v>0.8</v>
      </c>
      <c r="F31" s="85"/>
      <c r="G31" s="85"/>
      <c r="H31" s="85"/>
      <c r="I31" s="85"/>
      <c r="J31" s="85"/>
    </row>
    <row r="32" spans="2:10" ht="67.5" customHeight="1" x14ac:dyDescent="0.35">
      <c r="B32" s="317" t="s">
        <v>249</v>
      </c>
      <c r="C32" s="317"/>
      <c r="D32" s="147">
        <v>0</v>
      </c>
      <c r="E32" s="147">
        <v>0.5</v>
      </c>
      <c r="F32" s="145"/>
      <c r="G32" s="145"/>
      <c r="H32" s="145"/>
      <c r="I32" s="145"/>
      <c r="J32" s="145"/>
    </row>
    <row r="33" spans="2:18" ht="69.75" customHeight="1" x14ac:dyDescent="0.35">
      <c r="B33" s="317" t="s">
        <v>250</v>
      </c>
      <c r="C33" s="317"/>
      <c r="D33" s="147">
        <v>0</v>
      </c>
      <c r="E33" s="147">
        <v>0.5</v>
      </c>
      <c r="F33" s="85"/>
      <c r="G33" s="85"/>
      <c r="H33" s="85"/>
      <c r="I33" s="85"/>
      <c r="J33" s="85"/>
    </row>
    <row r="34" spans="2:18" ht="83.25" customHeight="1" x14ac:dyDescent="0.35">
      <c r="B34" s="317" t="s">
        <v>251</v>
      </c>
      <c r="C34" s="317"/>
      <c r="D34" s="147">
        <v>0</v>
      </c>
      <c r="E34" s="147">
        <v>0.5</v>
      </c>
      <c r="F34" s="85"/>
      <c r="G34" s="85"/>
      <c r="H34" s="85"/>
      <c r="I34" s="85"/>
      <c r="J34" s="85"/>
    </row>
    <row r="35" spans="2:18" ht="69" customHeight="1" x14ac:dyDescent="0.35">
      <c r="B35" s="317" t="s">
        <v>252</v>
      </c>
      <c r="C35" s="317"/>
      <c r="D35" s="147">
        <v>0</v>
      </c>
      <c r="E35" s="147">
        <v>0.5</v>
      </c>
      <c r="F35" s="85"/>
      <c r="G35" s="85"/>
      <c r="H35" s="85"/>
      <c r="I35" s="85"/>
      <c r="J35" s="85"/>
    </row>
    <row r="36" spans="2:18" ht="62.25" customHeight="1" x14ac:dyDescent="0.35">
      <c r="B36" s="317" t="s">
        <v>60</v>
      </c>
      <c r="C36" s="317"/>
      <c r="D36" s="147">
        <v>0</v>
      </c>
      <c r="E36" s="147">
        <v>0.3</v>
      </c>
      <c r="F36" s="85"/>
      <c r="G36" s="85"/>
      <c r="H36" s="85"/>
      <c r="I36" s="85"/>
      <c r="J36" s="85"/>
    </row>
    <row r="37" spans="2:18" ht="32.25" customHeight="1" x14ac:dyDescent="0.35">
      <c r="B37" s="87"/>
      <c r="C37" s="85"/>
      <c r="D37" s="85"/>
      <c r="E37" s="85"/>
      <c r="F37" s="85"/>
      <c r="G37" s="85"/>
      <c r="H37" s="85"/>
      <c r="I37" s="85"/>
      <c r="J37" s="85"/>
    </row>
    <row r="38" spans="2:18" ht="16.5" customHeight="1" x14ac:dyDescent="0.35">
      <c r="B38" s="90" t="s">
        <v>61</v>
      </c>
      <c r="C38" s="85"/>
      <c r="D38" s="85"/>
      <c r="E38" s="85"/>
      <c r="F38" s="85"/>
      <c r="G38" s="85"/>
      <c r="H38" s="85"/>
      <c r="I38" s="85"/>
      <c r="J38" s="85"/>
    </row>
    <row r="39" spans="2:18" ht="51" customHeight="1" x14ac:dyDescent="0.3">
      <c r="B39" s="316" t="s">
        <v>306</v>
      </c>
      <c r="C39" s="316"/>
      <c r="D39" s="316"/>
      <c r="E39" s="316"/>
      <c r="F39" s="316"/>
      <c r="G39" s="316"/>
      <c r="H39" s="316"/>
      <c r="I39" s="316"/>
      <c r="J39" s="316"/>
    </row>
    <row r="40" spans="2:18" ht="15" customHeight="1" x14ac:dyDescent="0.3">
      <c r="B40" s="28"/>
      <c r="C40" s="28"/>
      <c r="D40" s="28"/>
      <c r="E40" s="28"/>
      <c r="F40" s="28"/>
      <c r="G40" s="28"/>
      <c r="H40" s="28"/>
      <c r="I40" s="28"/>
      <c r="J40" s="28"/>
    </row>
    <row r="41" spans="2:18" ht="16.5" customHeight="1" x14ac:dyDescent="0.3">
      <c r="B41" s="90" t="s">
        <v>62</v>
      </c>
      <c r="C41" s="28"/>
      <c r="D41" s="28"/>
      <c r="E41" s="28"/>
      <c r="F41" s="28"/>
      <c r="G41" s="28"/>
      <c r="H41" s="28"/>
      <c r="I41" s="28"/>
      <c r="J41" s="28"/>
    </row>
    <row r="42" spans="2:18" ht="9.75" customHeight="1" x14ac:dyDescent="0.3">
      <c r="B42" s="90"/>
      <c r="C42" s="28"/>
      <c r="D42" s="28"/>
      <c r="E42" s="28"/>
      <c r="F42" s="28"/>
      <c r="G42" s="28"/>
      <c r="H42" s="28"/>
      <c r="I42" s="28"/>
      <c r="J42" s="28"/>
    </row>
    <row r="43" spans="2:18" ht="69" customHeight="1" x14ac:dyDescent="0.3">
      <c r="B43" s="314" t="s">
        <v>311</v>
      </c>
      <c r="C43" s="314"/>
      <c r="D43" s="314"/>
      <c r="E43" s="314"/>
      <c r="F43" s="314"/>
      <c r="G43" s="314"/>
      <c r="H43" s="314"/>
      <c r="I43" s="314"/>
      <c r="J43" s="314"/>
    </row>
    <row r="44" spans="2:18" ht="16.5" customHeight="1" x14ac:dyDescent="0.3">
      <c r="B44" s="28"/>
      <c r="C44" s="28"/>
      <c r="D44" s="28"/>
      <c r="E44" s="28"/>
      <c r="F44" s="28"/>
      <c r="G44" s="28"/>
      <c r="H44" s="28"/>
      <c r="I44" s="28"/>
      <c r="J44" s="28"/>
    </row>
    <row r="45" spans="2:18" s="10" customFormat="1" ht="25" customHeight="1" x14ac:dyDescent="0.35">
      <c r="B45" s="8" t="s">
        <v>63</v>
      </c>
      <c r="C45" s="9"/>
      <c r="D45" s="9"/>
      <c r="E45" s="9"/>
      <c r="F45" s="9"/>
      <c r="G45" s="9"/>
      <c r="H45" s="9"/>
      <c r="I45" s="9"/>
      <c r="J45" s="9"/>
      <c r="K45" s="9"/>
      <c r="L45" s="9"/>
      <c r="M45" s="9"/>
      <c r="N45" s="9"/>
      <c r="O45" s="9"/>
      <c r="P45" s="9"/>
      <c r="Q45" s="9"/>
      <c r="R45" s="9"/>
    </row>
    <row r="46" spans="2:18" s="10" customFormat="1" ht="21.75" customHeight="1" x14ac:dyDescent="0.35">
      <c r="B46" s="8" t="s">
        <v>64</v>
      </c>
      <c r="C46" s="9"/>
      <c r="D46" s="9"/>
      <c r="E46" s="9"/>
      <c r="F46" s="9"/>
      <c r="G46" s="9"/>
      <c r="H46" s="9"/>
      <c r="I46" s="9"/>
      <c r="J46" s="9"/>
      <c r="K46" s="9"/>
      <c r="L46" s="9"/>
      <c r="M46" s="9"/>
      <c r="N46" s="9"/>
      <c r="O46" s="9"/>
      <c r="P46" s="9"/>
      <c r="Q46" s="9"/>
      <c r="R46" s="9"/>
    </row>
    <row r="47" spans="2:18" s="10" customFormat="1" ht="129.75" customHeight="1" x14ac:dyDescent="0.35">
      <c r="B47" s="316" t="s">
        <v>321</v>
      </c>
      <c r="C47" s="316"/>
      <c r="D47" s="316"/>
      <c r="E47" s="316"/>
      <c r="F47" s="316"/>
      <c r="G47" s="316"/>
      <c r="H47" s="316"/>
      <c r="I47" s="316"/>
      <c r="J47" s="316"/>
      <c r="K47" s="13"/>
      <c r="L47" s="13"/>
      <c r="M47" s="13"/>
      <c r="N47" s="13"/>
      <c r="O47" s="13"/>
      <c r="P47" s="13"/>
      <c r="Q47" s="13"/>
      <c r="R47" s="13"/>
    </row>
    <row r="48" spans="2:18" s="10" customFormat="1" ht="21" customHeight="1" x14ac:dyDescent="0.35">
      <c r="B48" s="29" t="s">
        <v>65</v>
      </c>
      <c r="C48" s="28"/>
      <c r="D48" s="28"/>
      <c r="E48" s="28"/>
      <c r="F48" s="28"/>
      <c r="G48" s="28"/>
      <c r="H48" s="28"/>
      <c r="I48" s="28"/>
      <c r="J48" s="28"/>
      <c r="K48" s="13"/>
      <c r="L48" s="13"/>
      <c r="M48" s="13"/>
      <c r="N48" s="13"/>
      <c r="O48" s="13"/>
      <c r="P48" s="13"/>
      <c r="Q48" s="13"/>
      <c r="R48" s="13"/>
    </row>
    <row r="49" spans="2:18" s="10" customFormat="1" ht="6" customHeight="1" x14ac:dyDescent="0.35">
      <c r="B49" s="29"/>
      <c r="C49" s="28"/>
      <c r="D49" s="28"/>
      <c r="E49" s="28"/>
      <c r="F49" s="28"/>
      <c r="G49" s="28"/>
      <c r="H49" s="28"/>
      <c r="I49" s="28"/>
      <c r="J49" s="28"/>
      <c r="K49" s="13"/>
      <c r="L49" s="13"/>
      <c r="M49" s="13"/>
      <c r="N49" s="13"/>
      <c r="O49" s="13"/>
      <c r="P49" s="13"/>
      <c r="Q49" s="13"/>
      <c r="R49" s="13"/>
    </row>
    <row r="50" spans="2:18" s="10" customFormat="1" ht="21" customHeight="1" x14ac:dyDescent="0.35">
      <c r="B50" s="314" t="s">
        <v>66</v>
      </c>
      <c r="C50" s="314"/>
      <c r="D50" s="314"/>
      <c r="E50" s="314"/>
      <c r="F50" s="314"/>
      <c r="G50" s="314"/>
      <c r="H50" s="314"/>
      <c r="I50" s="314"/>
      <c r="J50" s="314"/>
      <c r="K50" s="13"/>
      <c r="L50" s="13"/>
      <c r="M50" s="13"/>
      <c r="N50" s="13"/>
      <c r="O50" s="13"/>
      <c r="P50" s="13"/>
      <c r="Q50" s="13"/>
      <c r="R50" s="13"/>
    </row>
    <row r="51" spans="2:18" s="10" customFormat="1" ht="18.75" customHeight="1" x14ac:dyDescent="0.35">
      <c r="B51" s="11"/>
      <c r="C51" s="9"/>
      <c r="D51" s="9"/>
      <c r="E51" s="9"/>
      <c r="F51" s="9"/>
      <c r="G51" s="9"/>
      <c r="H51" s="9"/>
      <c r="I51" s="9"/>
      <c r="J51" s="9"/>
      <c r="K51" s="9"/>
      <c r="L51" s="9"/>
      <c r="M51" s="9"/>
      <c r="N51" s="9"/>
      <c r="O51" s="9"/>
      <c r="P51" s="9"/>
      <c r="Q51" s="9"/>
      <c r="R51" s="9"/>
    </row>
    <row r="52" spans="2:18" s="10" customFormat="1" ht="93.75" customHeight="1" x14ac:dyDescent="0.35">
      <c r="B52" s="315" t="s">
        <v>98</v>
      </c>
      <c r="C52" s="315"/>
      <c r="D52" s="315"/>
      <c r="E52" s="315"/>
      <c r="F52" s="315"/>
      <c r="G52" s="315"/>
      <c r="H52" s="315"/>
      <c r="I52" s="315"/>
      <c r="J52" s="315"/>
      <c r="K52" s="14"/>
      <c r="L52" s="14"/>
      <c r="M52" s="14"/>
      <c r="N52" s="14"/>
      <c r="O52" s="14"/>
      <c r="P52" s="14"/>
      <c r="Q52" s="14"/>
      <c r="R52" s="14"/>
    </row>
    <row r="53" spans="2:18" s="10" customFormat="1" ht="43.5" customHeight="1" x14ac:dyDescent="0.35">
      <c r="B53" s="315" t="s">
        <v>253</v>
      </c>
      <c r="C53" s="315"/>
      <c r="D53" s="315"/>
      <c r="E53" s="315"/>
      <c r="F53" s="315"/>
      <c r="G53" s="315"/>
      <c r="H53" s="315"/>
      <c r="I53" s="315"/>
      <c r="J53" s="315"/>
      <c r="K53" s="14"/>
      <c r="L53" s="14"/>
      <c r="M53" s="14"/>
      <c r="N53" s="14"/>
      <c r="O53" s="14"/>
      <c r="P53" s="14"/>
      <c r="Q53" s="14"/>
      <c r="R53" s="14"/>
    </row>
    <row r="54" spans="2:18" s="10" customFormat="1" ht="27" customHeight="1" x14ac:dyDescent="0.35">
      <c r="B54" s="315" t="s">
        <v>99</v>
      </c>
      <c r="C54" s="315"/>
      <c r="D54" s="315"/>
      <c r="E54" s="315"/>
      <c r="F54" s="315"/>
      <c r="G54" s="315"/>
      <c r="H54" s="315"/>
      <c r="I54" s="315"/>
      <c r="J54" s="315"/>
      <c r="K54" s="14"/>
      <c r="L54" s="14"/>
      <c r="M54" s="14"/>
      <c r="N54" s="14"/>
      <c r="O54" s="14"/>
      <c r="P54" s="14"/>
      <c r="Q54" s="14"/>
      <c r="R54" s="14"/>
    </row>
    <row r="55" spans="2:18" s="10" customFormat="1" ht="15" customHeight="1" x14ac:dyDescent="0.35">
      <c r="B55" s="15"/>
      <c r="C55" s="15"/>
      <c r="D55" s="15"/>
      <c r="E55" s="15"/>
      <c r="F55" s="15"/>
      <c r="G55" s="15"/>
      <c r="H55" s="15"/>
      <c r="I55" s="15"/>
      <c r="J55" s="15"/>
      <c r="K55" s="14"/>
      <c r="L55" s="14"/>
      <c r="M55" s="14"/>
      <c r="N55" s="14"/>
      <c r="O55" s="14"/>
      <c r="P55" s="14"/>
      <c r="Q55" s="14"/>
      <c r="R55" s="14"/>
    </row>
    <row r="56" spans="2:18" s="10" customFormat="1" ht="36" customHeight="1" x14ac:dyDescent="0.35">
      <c r="B56" s="312" t="s">
        <v>292</v>
      </c>
      <c r="C56" s="312"/>
      <c r="D56" s="312"/>
      <c r="E56" s="312"/>
      <c r="F56" s="312"/>
      <c r="G56" s="312"/>
      <c r="H56" s="312"/>
      <c r="I56" s="312"/>
      <c r="J56" s="312"/>
      <c r="K56" s="16"/>
      <c r="L56" s="16"/>
      <c r="M56" s="16"/>
      <c r="N56" s="16"/>
      <c r="O56" s="16"/>
      <c r="P56" s="16"/>
      <c r="Q56" s="16"/>
      <c r="R56" s="16"/>
    </row>
    <row r="57" spans="2:18" s="10" customFormat="1" ht="15" customHeight="1" x14ac:dyDescent="0.35">
      <c r="B57" s="17"/>
      <c r="C57" s="17"/>
      <c r="D57" s="17"/>
      <c r="E57" s="17"/>
      <c r="F57" s="17"/>
      <c r="G57" s="17"/>
      <c r="H57" s="17"/>
      <c r="I57" s="17"/>
      <c r="J57" s="17"/>
      <c r="K57" s="16"/>
      <c r="L57" s="16"/>
      <c r="M57" s="16"/>
      <c r="N57" s="16"/>
      <c r="O57" s="16"/>
      <c r="P57" s="16"/>
      <c r="Q57" s="16"/>
      <c r="R57" s="16"/>
    </row>
    <row r="58" spans="2:18" s="10" customFormat="1" ht="39" customHeight="1" x14ac:dyDescent="0.35">
      <c r="B58" s="313" t="s">
        <v>67</v>
      </c>
      <c r="C58" s="313"/>
      <c r="D58" s="313"/>
      <c r="E58" s="313"/>
      <c r="F58" s="313"/>
      <c r="G58" s="313"/>
      <c r="H58" s="313"/>
      <c r="I58" s="313"/>
      <c r="J58" s="313"/>
      <c r="K58" s="16"/>
      <c r="L58" s="16"/>
      <c r="M58" s="16"/>
      <c r="N58" s="16"/>
      <c r="O58" s="16"/>
      <c r="P58" s="16"/>
      <c r="Q58" s="16"/>
      <c r="R58" s="16"/>
    </row>
    <row r="59" spans="2:18" s="10" customFormat="1" ht="15" customHeight="1" thickBot="1" x14ac:dyDescent="0.4">
      <c r="B59" s="17"/>
      <c r="C59" s="17"/>
      <c r="D59" s="17"/>
      <c r="E59" s="17"/>
      <c r="F59" s="17"/>
      <c r="G59" s="17"/>
      <c r="H59" s="17"/>
      <c r="I59" s="17"/>
      <c r="J59" s="17"/>
      <c r="K59" s="17"/>
      <c r="L59" s="17"/>
      <c r="M59" s="17"/>
      <c r="N59" s="17"/>
      <c r="O59" s="17"/>
      <c r="P59" s="17"/>
      <c r="Q59" s="17"/>
      <c r="R59" s="17"/>
    </row>
    <row r="60" spans="2:18" ht="35.5" customHeight="1" thickBot="1" x14ac:dyDescent="0.35">
      <c r="B60" s="321" t="s">
        <v>323</v>
      </c>
      <c r="C60" s="322"/>
      <c r="D60" s="323"/>
    </row>
    <row r="1048345" spans="4:4" x14ac:dyDescent="0.3">
      <c r="D1048345" s="124"/>
    </row>
  </sheetData>
  <mergeCells count="34">
    <mergeCell ref="B60:D60"/>
    <mergeCell ref="B1:J1"/>
    <mergeCell ref="B2:J2"/>
    <mergeCell ref="B3:J3"/>
    <mergeCell ref="B4:J4"/>
    <mergeCell ref="B5:J5"/>
    <mergeCell ref="B9:J9"/>
    <mergeCell ref="B11:J11"/>
    <mergeCell ref="B12:J12"/>
    <mergeCell ref="B19:J19"/>
    <mergeCell ref="B20:J20"/>
    <mergeCell ref="B21:J21"/>
    <mergeCell ref="B23:D23"/>
    <mergeCell ref="B25:J25"/>
    <mergeCell ref="B13:J13"/>
    <mergeCell ref="B39:J39"/>
    <mergeCell ref="B27:C27"/>
    <mergeCell ref="B28:C28"/>
    <mergeCell ref="B30:C30"/>
    <mergeCell ref="B31:C31"/>
    <mergeCell ref="B33:C33"/>
    <mergeCell ref="B34:C34"/>
    <mergeCell ref="B35:C35"/>
    <mergeCell ref="B36:C36"/>
    <mergeCell ref="B29:C29"/>
    <mergeCell ref="B32:C32"/>
    <mergeCell ref="B56:J56"/>
    <mergeCell ref="B58:J58"/>
    <mergeCell ref="B43:J43"/>
    <mergeCell ref="B50:J50"/>
    <mergeCell ref="B53:J53"/>
    <mergeCell ref="B54:J54"/>
    <mergeCell ref="B47:J47"/>
    <mergeCell ref="B52:J52"/>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1B01C-8BBC-4ECC-B61F-4D4F8FE19114}">
  <sheetPr>
    <tabColor rgb="FF0070C0"/>
    <pageSetUpPr fitToPage="1"/>
  </sheetPr>
  <dimension ref="B1:R1048349"/>
  <sheetViews>
    <sheetView showGridLines="0" topLeftCell="A38" zoomScale="80" zoomScaleNormal="80" workbookViewId="0">
      <selection activeCell="B53" sqref="B53"/>
    </sheetView>
  </sheetViews>
  <sheetFormatPr defaultColWidth="11.453125" defaultRowHeight="14" x14ac:dyDescent="0.3"/>
  <cols>
    <col min="1" max="1" width="3.81640625" style="4" customWidth="1"/>
    <col min="2" max="2" width="35.81640625" style="4" customWidth="1"/>
    <col min="3" max="3" width="31.81640625" style="4" customWidth="1"/>
    <col min="4" max="4" width="17.453125" style="4" customWidth="1"/>
    <col min="5" max="5" width="15.1796875" style="4" customWidth="1"/>
    <col min="6" max="6" width="19.54296875" style="4" customWidth="1"/>
    <col min="7" max="7" width="18.54296875" style="4" bestFit="1" customWidth="1"/>
    <col min="8" max="10" width="15.81640625" style="4" bestFit="1" customWidth="1"/>
    <col min="11" max="11" width="17.26953125" style="4" bestFit="1" customWidth="1"/>
    <col min="12" max="12" width="15.81640625" style="4" bestFit="1" customWidth="1"/>
    <col min="13" max="13" width="13.26953125" style="4" customWidth="1"/>
    <col min="14" max="16" width="18.7265625" style="4" customWidth="1"/>
    <col min="17" max="17" width="11.54296875" style="4" bestFit="1" customWidth="1"/>
    <col min="18" max="18" width="16.7265625" style="4" customWidth="1"/>
    <col min="19" max="16384" width="11.453125" style="4"/>
  </cols>
  <sheetData>
    <row r="1" spans="2:18" ht="21" x14ac:dyDescent="0.3">
      <c r="B1" s="324"/>
      <c r="C1" s="324"/>
      <c r="D1" s="324"/>
      <c r="E1" s="324"/>
      <c r="F1" s="324"/>
      <c r="G1" s="324"/>
      <c r="H1" s="324"/>
      <c r="I1" s="324"/>
      <c r="J1" s="324"/>
      <c r="K1" s="3"/>
      <c r="L1" s="3"/>
      <c r="M1" s="3"/>
      <c r="N1" s="3"/>
      <c r="O1" s="3"/>
      <c r="P1" s="3"/>
      <c r="Q1" s="3"/>
      <c r="R1" s="3"/>
    </row>
    <row r="2" spans="2:18" s="99" customFormat="1" ht="25" customHeight="1" x14ac:dyDescent="0.35">
      <c r="B2" s="91" t="s">
        <v>68</v>
      </c>
      <c r="C2" s="130"/>
      <c r="D2" s="130"/>
      <c r="E2" s="130"/>
      <c r="F2" s="130"/>
      <c r="G2" s="130"/>
      <c r="H2" s="130"/>
      <c r="I2" s="130"/>
      <c r="J2" s="130"/>
      <c r="K2" s="130"/>
      <c r="L2" s="130"/>
      <c r="M2" s="130"/>
      <c r="N2" s="130"/>
      <c r="O2" s="130"/>
      <c r="P2" s="130"/>
      <c r="Q2" s="130"/>
      <c r="R2" s="130"/>
    </row>
    <row r="3" spans="2:18" s="99" customFormat="1" ht="25" customHeight="1" x14ac:dyDescent="0.35">
      <c r="B3" s="98" t="s">
        <v>69</v>
      </c>
      <c r="C3" s="130"/>
      <c r="D3" s="130"/>
      <c r="E3" s="130"/>
      <c r="F3" s="130"/>
      <c r="G3" s="130"/>
      <c r="H3" s="130"/>
      <c r="I3" s="130"/>
      <c r="J3" s="130"/>
      <c r="K3" s="130"/>
      <c r="L3" s="130"/>
      <c r="M3" s="130"/>
      <c r="N3" s="130"/>
      <c r="O3" s="130"/>
      <c r="P3" s="130"/>
      <c r="Q3" s="130"/>
      <c r="R3" s="130"/>
    </row>
    <row r="4" spans="2:18" s="99" customFormat="1" ht="25" customHeight="1" x14ac:dyDescent="0.35">
      <c r="B4" s="98" t="s">
        <v>70</v>
      </c>
      <c r="C4" s="130"/>
      <c r="D4" s="130"/>
      <c r="E4" s="130"/>
      <c r="F4" s="130"/>
      <c r="G4" s="130"/>
      <c r="H4" s="130"/>
      <c r="I4" s="130"/>
      <c r="J4" s="130"/>
      <c r="K4" s="130"/>
      <c r="L4" s="130"/>
      <c r="M4" s="130"/>
      <c r="N4" s="130"/>
      <c r="O4" s="130"/>
      <c r="P4" s="130"/>
      <c r="Q4" s="130"/>
      <c r="R4" s="130"/>
    </row>
    <row r="5" spans="2:18" s="99" customFormat="1" ht="63" customHeight="1" x14ac:dyDescent="0.35">
      <c r="B5" s="316" t="s">
        <v>312</v>
      </c>
      <c r="C5" s="316"/>
      <c r="D5" s="316"/>
      <c r="E5" s="316"/>
      <c r="F5" s="316"/>
      <c r="G5" s="316"/>
      <c r="H5" s="316"/>
      <c r="I5" s="316"/>
      <c r="J5" s="316"/>
      <c r="K5" s="13"/>
      <c r="L5" s="13"/>
      <c r="M5" s="13"/>
      <c r="N5" s="13"/>
      <c r="O5" s="13"/>
      <c r="P5" s="13"/>
      <c r="Q5" s="13"/>
      <c r="R5" s="13"/>
    </row>
    <row r="6" spans="2:18" s="99" customFormat="1" ht="78" customHeight="1" x14ac:dyDescent="0.35">
      <c r="B6" s="316" t="s">
        <v>315</v>
      </c>
      <c r="C6" s="316"/>
      <c r="D6" s="316"/>
      <c r="E6" s="316"/>
      <c r="F6" s="316"/>
      <c r="G6" s="316"/>
      <c r="H6" s="316"/>
      <c r="I6" s="316"/>
      <c r="J6" s="316"/>
      <c r="K6" s="130"/>
      <c r="L6" s="130"/>
      <c r="M6" s="130"/>
      <c r="N6" s="130"/>
      <c r="O6" s="130"/>
      <c r="P6" s="130"/>
      <c r="Q6" s="130"/>
      <c r="R6" s="130"/>
    </row>
    <row r="7" spans="2:18" s="99" customFormat="1" ht="19.5" customHeight="1" x14ac:dyDescent="0.35">
      <c r="B7" s="128" t="s">
        <v>71</v>
      </c>
      <c r="C7" s="126"/>
      <c r="D7" s="126"/>
      <c r="E7" s="126"/>
      <c r="F7" s="126"/>
      <c r="G7" s="126"/>
      <c r="H7" s="126"/>
      <c r="I7" s="126"/>
      <c r="J7" s="126"/>
      <c r="K7" s="130"/>
      <c r="L7" s="130"/>
      <c r="M7" s="130"/>
      <c r="N7" s="130"/>
      <c r="O7" s="130"/>
      <c r="P7" s="130"/>
      <c r="Q7" s="130"/>
      <c r="R7" s="130"/>
    </row>
    <row r="8" spans="2:18" s="99" customFormat="1" ht="66.75" customHeight="1" x14ac:dyDescent="0.35">
      <c r="B8" s="334" t="s">
        <v>72</v>
      </c>
      <c r="C8" s="334"/>
      <c r="D8" s="334"/>
      <c r="E8" s="334"/>
      <c r="F8" s="334"/>
      <c r="G8" s="334"/>
      <c r="H8" s="334"/>
      <c r="I8" s="334"/>
      <c r="J8" s="334"/>
      <c r="K8" s="130"/>
      <c r="L8" s="130"/>
      <c r="M8" s="130"/>
      <c r="N8" s="130"/>
      <c r="O8" s="130"/>
      <c r="P8" s="130"/>
      <c r="Q8" s="130"/>
      <c r="R8" s="130"/>
    </row>
    <row r="9" spans="2:18" s="99" customFormat="1" ht="25" customHeight="1" x14ac:dyDescent="0.35">
      <c r="B9" s="98" t="s">
        <v>73</v>
      </c>
      <c r="C9" s="130"/>
      <c r="D9" s="130"/>
      <c r="E9" s="130"/>
      <c r="F9" s="130"/>
      <c r="G9" s="130"/>
      <c r="H9" s="130"/>
      <c r="I9" s="130"/>
      <c r="J9" s="130"/>
      <c r="K9" s="130"/>
      <c r="L9" s="130"/>
      <c r="M9" s="130"/>
      <c r="N9" s="130"/>
      <c r="O9" s="130"/>
      <c r="P9" s="130"/>
      <c r="Q9" s="130"/>
      <c r="R9" s="130"/>
    </row>
    <row r="10" spans="2:18" s="99" customFormat="1" ht="18" customHeight="1" x14ac:dyDescent="0.35">
      <c r="B10" s="316" t="s">
        <v>308</v>
      </c>
      <c r="C10" s="316"/>
      <c r="D10" s="316"/>
      <c r="E10" s="316"/>
      <c r="F10" s="316"/>
      <c r="G10" s="316"/>
      <c r="H10" s="316"/>
      <c r="I10" s="316"/>
      <c r="J10" s="316"/>
      <c r="K10" s="130"/>
      <c r="L10" s="130"/>
      <c r="M10" s="130"/>
      <c r="N10" s="130"/>
      <c r="O10" s="130"/>
      <c r="P10" s="130"/>
      <c r="Q10" s="130"/>
      <c r="R10" s="130"/>
    </row>
    <row r="11" spans="2:18" s="99" customFormat="1" ht="15" customHeight="1" x14ac:dyDescent="0.35">
      <c r="B11" s="127"/>
      <c r="C11" s="130"/>
      <c r="D11" s="130"/>
      <c r="E11" s="130"/>
      <c r="F11" s="130"/>
      <c r="G11" s="130"/>
      <c r="H11" s="130"/>
      <c r="I11" s="130"/>
      <c r="J11" s="130"/>
      <c r="K11" s="130"/>
      <c r="L11" s="130"/>
      <c r="M11" s="130"/>
      <c r="N11" s="130"/>
      <c r="O11" s="130"/>
      <c r="P11" s="130"/>
      <c r="Q11" s="130"/>
      <c r="R11" s="130"/>
    </row>
    <row r="12" spans="2:18" s="99" customFormat="1" ht="15" customHeight="1" x14ac:dyDescent="0.35">
      <c r="B12" s="98" t="s">
        <v>75</v>
      </c>
      <c r="C12" s="130"/>
      <c r="D12" s="130"/>
      <c r="E12" s="130"/>
      <c r="F12" s="130"/>
      <c r="G12" s="130"/>
      <c r="H12" s="130"/>
      <c r="I12" s="130"/>
      <c r="J12" s="130"/>
      <c r="K12" s="130"/>
      <c r="L12" s="130"/>
      <c r="M12" s="130"/>
      <c r="N12" s="130"/>
      <c r="O12" s="130"/>
      <c r="P12" s="130"/>
      <c r="Q12" s="130"/>
      <c r="R12" s="130"/>
    </row>
    <row r="13" spans="2:18" s="99" customFormat="1" ht="47.25" customHeight="1" x14ac:dyDescent="0.35">
      <c r="B13" s="314" t="s">
        <v>74</v>
      </c>
      <c r="C13" s="314"/>
      <c r="D13" s="314"/>
      <c r="E13" s="314"/>
      <c r="F13" s="314"/>
      <c r="G13" s="314"/>
      <c r="H13" s="314"/>
      <c r="I13" s="314"/>
      <c r="J13" s="314"/>
      <c r="K13" s="130"/>
      <c r="L13" s="130"/>
      <c r="M13" s="130"/>
      <c r="N13" s="130"/>
      <c r="O13" s="130"/>
      <c r="P13" s="130"/>
      <c r="Q13" s="130"/>
      <c r="R13" s="130"/>
    </row>
    <row r="14" spans="2:18" s="99" customFormat="1" ht="25" customHeight="1" x14ac:dyDescent="0.35">
      <c r="B14" s="98" t="s">
        <v>102</v>
      </c>
      <c r="C14" s="130"/>
      <c r="D14" s="130"/>
      <c r="E14" s="130"/>
      <c r="F14" s="130"/>
      <c r="G14" s="130"/>
      <c r="H14" s="130"/>
      <c r="I14" s="130"/>
      <c r="J14" s="130"/>
      <c r="K14" s="130"/>
      <c r="L14" s="130"/>
      <c r="M14" s="130"/>
      <c r="N14" s="130"/>
      <c r="O14" s="130"/>
      <c r="P14" s="130"/>
      <c r="Q14" s="130"/>
      <c r="R14" s="130"/>
    </row>
    <row r="15" spans="2:18" s="99" customFormat="1" ht="25" customHeight="1" x14ac:dyDescent="0.35">
      <c r="B15" s="98" t="s">
        <v>39</v>
      </c>
      <c r="C15" s="130"/>
      <c r="D15" s="130"/>
      <c r="E15" s="130"/>
      <c r="F15" s="130"/>
      <c r="G15" s="130"/>
      <c r="H15" s="130"/>
      <c r="I15" s="130"/>
      <c r="J15" s="130"/>
      <c r="K15" s="130"/>
      <c r="L15" s="130"/>
      <c r="M15" s="130"/>
      <c r="N15" s="130"/>
      <c r="O15" s="130"/>
      <c r="P15" s="130"/>
      <c r="Q15" s="130"/>
      <c r="R15" s="130"/>
    </row>
    <row r="16" spans="2:18" s="99" customFormat="1" ht="42" customHeight="1" x14ac:dyDescent="0.35">
      <c r="B16" s="335" t="s">
        <v>293</v>
      </c>
      <c r="C16" s="335"/>
      <c r="D16" s="335"/>
      <c r="E16" s="335"/>
      <c r="F16" s="335"/>
      <c r="G16" s="335"/>
      <c r="H16" s="335"/>
      <c r="I16" s="335"/>
      <c r="J16" s="335"/>
      <c r="K16" s="130"/>
      <c r="L16" s="130"/>
      <c r="M16" s="130"/>
      <c r="N16" s="130"/>
      <c r="O16" s="130"/>
      <c r="P16" s="130"/>
      <c r="Q16" s="130"/>
      <c r="R16" s="130"/>
    </row>
    <row r="17" spans="2:18" s="99" customFormat="1" ht="15" customHeight="1" x14ac:dyDescent="0.35">
      <c r="B17" s="127" t="s">
        <v>19</v>
      </c>
      <c r="C17" s="130"/>
      <c r="D17" s="130"/>
      <c r="E17" s="130"/>
      <c r="F17" s="130"/>
      <c r="G17" s="130"/>
      <c r="H17" s="130"/>
      <c r="I17" s="130"/>
      <c r="J17" s="130"/>
      <c r="K17" s="130"/>
      <c r="L17" s="130"/>
      <c r="M17" s="130"/>
      <c r="N17" s="130"/>
      <c r="O17" s="130"/>
      <c r="P17" s="130"/>
      <c r="Q17" s="130"/>
      <c r="R17" s="130"/>
    </row>
    <row r="18" spans="2:18" s="99" customFormat="1" ht="25" customHeight="1" x14ac:dyDescent="0.35">
      <c r="B18" s="98" t="s">
        <v>76</v>
      </c>
      <c r="C18" s="130"/>
      <c r="D18" s="130"/>
      <c r="E18" s="130"/>
      <c r="F18" s="130"/>
      <c r="G18" s="130"/>
      <c r="H18" s="130"/>
      <c r="I18" s="130"/>
      <c r="J18" s="130"/>
      <c r="K18" s="130"/>
      <c r="L18" s="130"/>
      <c r="M18" s="130"/>
      <c r="N18" s="130"/>
      <c r="O18" s="130"/>
      <c r="P18" s="130"/>
      <c r="Q18" s="130"/>
      <c r="R18" s="130"/>
    </row>
    <row r="19" spans="2:18" s="99" customFormat="1" ht="25" customHeight="1" x14ac:dyDescent="0.35">
      <c r="B19" s="98" t="s">
        <v>77</v>
      </c>
      <c r="C19" s="130"/>
      <c r="D19" s="130"/>
      <c r="E19" s="130"/>
      <c r="F19" s="130"/>
      <c r="G19" s="130"/>
      <c r="H19" s="130"/>
      <c r="I19" s="130"/>
      <c r="J19" s="130"/>
      <c r="K19" s="130"/>
      <c r="L19" s="130"/>
      <c r="M19" s="130"/>
      <c r="N19" s="130"/>
      <c r="O19" s="130"/>
      <c r="P19" s="130"/>
      <c r="Q19" s="130"/>
      <c r="R19" s="130"/>
    </row>
    <row r="20" spans="2:18" s="99" customFormat="1" ht="38.25" customHeight="1" x14ac:dyDescent="0.35">
      <c r="B20" s="314" t="s">
        <v>254</v>
      </c>
      <c r="C20" s="336"/>
      <c r="D20" s="336"/>
      <c r="E20" s="336"/>
      <c r="F20" s="336"/>
      <c r="G20" s="336"/>
      <c r="H20" s="336"/>
      <c r="I20" s="336"/>
      <c r="J20" s="336"/>
      <c r="K20" s="130"/>
      <c r="L20" s="130"/>
      <c r="M20" s="130"/>
      <c r="N20" s="130"/>
      <c r="O20" s="130"/>
      <c r="P20" s="130"/>
      <c r="Q20" s="130"/>
      <c r="R20" s="130"/>
    </row>
    <row r="21" spans="2:18" s="99" customFormat="1" ht="25" customHeight="1" x14ac:dyDescent="0.35">
      <c r="B21" s="98" t="s">
        <v>78</v>
      </c>
      <c r="C21" s="130"/>
      <c r="D21" s="130"/>
      <c r="E21" s="130"/>
      <c r="F21" s="130"/>
      <c r="G21" s="130"/>
      <c r="H21" s="130"/>
      <c r="I21" s="130"/>
      <c r="J21" s="130"/>
      <c r="K21" s="130"/>
      <c r="L21" s="130"/>
      <c r="M21" s="130"/>
      <c r="N21" s="130"/>
      <c r="O21" s="130"/>
      <c r="P21" s="130"/>
      <c r="Q21" s="130"/>
      <c r="R21" s="130"/>
    </row>
    <row r="22" spans="2:18" s="99" customFormat="1" ht="42.75" customHeight="1" x14ac:dyDescent="0.35">
      <c r="B22" s="314" t="s">
        <v>79</v>
      </c>
      <c r="C22" s="314"/>
      <c r="D22" s="314"/>
      <c r="E22" s="314"/>
      <c r="F22" s="314"/>
      <c r="G22" s="314"/>
      <c r="H22" s="314"/>
      <c r="I22" s="314"/>
      <c r="J22" s="314"/>
      <c r="K22" s="130"/>
      <c r="L22" s="130"/>
      <c r="M22" s="130"/>
      <c r="N22" s="130"/>
      <c r="O22" s="130"/>
      <c r="P22" s="130"/>
      <c r="Q22" s="130"/>
      <c r="R22" s="130"/>
    </row>
    <row r="23" spans="2:18" s="99" customFormat="1" ht="15" customHeight="1" x14ac:dyDescent="0.35">
      <c r="B23" s="127"/>
      <c r="C23" s="130"/>
      <c r="D23" s="130"/>
      <c r="E23" s="130"/>
      <c r="F23" s="130"/>
      <c r="G23" s="130"/>
      <c r="H23" s="130"/>
      <c r="I23" s="130"/>
      <c r="J23" s="130"/>
      <c r="K23" s="130"/>
      <c r="L23" s="130"/>
      <c r="M23" s="130"/>
      <c r="N23" s="130"/>
      <c r="O23" s="130"/>
      <c r="P23" s="130"/>
      <c r="Q23" s="130"/>
      <c r="R23" s="130"/>
    </row>
    <row r="24" spans="2:18" s="99" customFormat="1" ht="22.5" customHeight="1" x14ac:dyDescent="0.35">
      <c r="B24" s="98" t="s">
        <v>33</v>
      </c>
      <c r="C24" s="130"/>
      <c r="D24" s="130"/>
      <c r="E24" s="130"/>
      <c r="F24" s="130"/>
      <c r="G24" s="130"/>
      <c r="H24" s="130"/>
      <c r="I24" s="130"/>
      <c r="J24" s="130"/>
      <c r="K24" s="130"/>
      <c r="L24" s="130"/>
      <c r="M24" s="130"/>
      <c r="N24" s="130"/>
      <c r="O24" s="130"/>
      <c r="P24" s="130"/>
      <c r="Q24" s="130"/>
      <c r="R24" s="130"/>
    </row>
    <row r="25" spans="2:18" s="99" customFormat="1" ht="54.75" customHeight="1" x14ac:dyDescent="0.35">
      <c r="B25" s="337" t="s">
        <v>309</v>
      </c>
      <c r="C25" s="338"/>
      <c r="D25" s="338"/>
      <c r="E25" s="338"/>
      <c r="F25" s="338"/>
      <c r="G25" s="338"/>
      <c r="H25" s="338"/>
      <c r="I25" s="338"/>
      <c r="J25" s="338"/>
      <c r="K25" s="13"/>
      <c r="L25" s="13"/>
      <c r="M25" s="13"/>
      <c r="N25" s="13"/>
      <c r="O25" s="13"/>
      <c r="P25" s="13"/>
      <c r="Q25" s="13"/>
      <c r="R25" s="13"/>
    </row>
    <row r="26" spans="2:18" s="99" customFormat="1" ht="16.5" x14ac:dyDescent="0.35">
      <c r="B26" s="338"/>
      <c r="C26" s="338"/>
      <c r="D26" s="338"/>
      <c r="E26" s="338"/>
      <c r="F26" s="338"/>
      <c r="G26" s="338"/>
      <c r="H26" s="338"/>
      <c r="I26" s="338"/>
      <c r="J26" s="338"/>
      <c r="K26" s="130"/>
      <c r="L26" s="130"/>
      <c r="M26" s="130"/>
      <c r="N26" s="130"/>
      <c r="O26" s="130"/>
      <c r="P26" s="130"/>
      <c r="Q26" s="130"/>
      <c r="R26" s="130"/>
    </row>
    <row r="27" spans="2:18" s="99" customFormat="1" ht="16.5" x14ac:dyDescent="0.35">
      <c r="B27" s="127"/>
      <c r="C27" s="130"/>
      <c r="D27" s="21"/>
      <c r="E27" s="21"/>
      <c r="F27" s="130"/>
      <c r="G27" s="130"/>
      <c r="H27" s="130"/>
      <c r="I27" s="130"/>
      <c r="J27" s="130"/>
      <c r="K27" s="130"/>
      <c r="L27" s="130"/>
      <c r="M27" s="130"/>
      <c r="N27" s="130"/>
      <c r="O27" s="130"/>
      <c r="P27" s="130"/>
      <c r="Q27" s="130"/>
      <c r="R27" s="130"/>
    </row>
    <row r="28" spans="2:18" s="99" customFormat="1" ht="16.5" x14ac:dyDescent="0.35">
      <c r="B28" s="98" t="s">
        <v>34</v>
      </c>
      <c r="C28" s="130"/>
      <c r="D28" s="21"/>
      <c r="E28" s="21"/>
      <c r="F28" s="130"/>
      <c r="G28" s="130"/>
      <c r="H28" s="130"/>
      <c r="I28" s="130"/>
      <c r="J28" s="130"/>
      <c r="K28" s="130"/>
      <c r="L28" s="130"/>
      <c r="M28" s="130"/>
      <c r="N28" s="130"/>
      <c r="O28" s="130"/>
      <c r="P28" s="130"/>
      <c r="Q28" s="130"/>
      <c r="R28" s="130"/>
    </row>
    <row r="29" spans="2:18" s="99" customFormat="1" ht="16.5" x14ac:dyDescent="0.35">
      <c r="B29" s="127"/>
      <c r="C29" s="130"/>
      <c r="D29" s="130"/>
      <c r="E29" s="130"/>
      <c r="F29" s="130"/>
      <c r="G29" s="130"/>
      <c r="H29" s="130"/>
      <c r="I29" s="130"/>
      <c r="J29" s="130"/>
      <c r="K29" s="130"/>
      <c r="L29" s="130"/>
      <c r="M29" s="130"/>
      <c r="N29" s="130"/>
      <c r="O29" s="130"/>
      <c r="P29" s="130"/>
      <c r="Q29" s="130"/>
      <c r="R29" s="130"/>
    </row>
    <row r="30" spans="2:18" s="99" customFormat="1" ht="16.5" x14ac:dyDescent="0.35">
      <c r="B30" s="127" t="s">
        <v>119</v>
      </c>
      <c r="C30" s="130"/>
      <c r="D30" s="130"/>
      <c r="E30" s="130"/>
      <c r="F30" s="130"/>
      <c r="G30" s="130"/>
      <c r="H30" s="130"/>
      <c r="I30" s="130"/>
      <c r="J30" s="130"/>
      <c r="K30" s="130"/>
      <c r="L30" s="130"/>
      <c r="M30" s="130"/>
      <c r="N30" s="130"/>
      <c r="O30" s="130"/>
      <c r="P30" s="130"/>
      <c r="Q30" s="130"/>
      <c r="R30" s="130"/>
    </row>
    <row r="31" spans="2:18" s="99" customFormat="1" ht="16.5" x14ac:dyDescent="0.35">
      <c r="B31" s="127"/>
      <c r="C31" s="130"/>
      <c r="D31" s="130"/>
      <c r="E31" s="130"/>
      <c r="F31" s="130"/>
      <c r="G31" s="130"/>
      <c r="H31" s="130"/>
      <c r="I31" s="130"/>
      <c r="J31" s="130"/>
      <c r="K31" s="130"/>
      <c r="L31" s="130"/>
      <c r="M31" s="130"/>
      <c r="N31" s="130"/>
      <c r="O31" s="130"/>
      <c r="P31" s="130"/>
      <c r="Q31" s="130"/>
      <c r="R31" s="130"/>
    </row>
    <row r="32" spans="2:18" s="99" customFormat="1" ht="16.5" x14ac:dyDescent="0.35">
      <c r="B32" s="192"/>
      <c r="C32" s="339">
        <v>2020</v>
      </c>
      <c r="D32" s="339"/>
      <c r="E32" s="339"/>
      <c r="F32" s="339">
        <v>2019</v>
      </c>
      <c r="G32" s="339"/>
      <c r="H32" s="339"/>
      <c r="I32" s="189"/>
      <c r="J32" s="189"/>
      <c r="K32" s="189"/>
      <c r="L32" s="189"/>
      <c r="M32" s="189"/>
      <c r="N32" s="189"/>
      <c r="O32" s="189"/>
      <c r="P32" s="189"/>
      <c r="Q32" s="189"/>
      <c r="R32" s="189"/>
    </row>
    <row r="33" spans="2:18" s="99" customFormat="1" ht="56.25" customHeight="1" x14ac:dyDescent="0.35">
      <c r="B33" s="107" t="s">
        <v>80</v>
      </c>
      <c r="C33" s="107" t="s">
        <v>81</v>
      </c>
      <c r="D33" s="107" t="s">
        <v>83</v>
      </c>
      <c r="E33" s="107" t="s">
        <v>82</v>
      </c>
      <c r="F33" s="107" t="s">
        <v>81</v>
      </c>
      <c r="G33" s="107" t="s">
        <v>83</v>
      </c>
      <c r="H33" s="107" t="s">
        <v>82</v>
      </c>
      <c r="I33" s="130"/>
      <c r="J33" s="130"/>
      <c r="K33" s="130"/>
      <c r="L33" s="130"/>
      <c r="M33" s="130"/>
      <c r="N33" s="130"/>
      <c r="O33" s="130"/>
      <c r="P33" s="130"/>
      <c r="Q33" s="130"/>
      <c r="R33" s="130"/>
    </row>
    <row r="34" spans="2:18" s="99" customFormat="1" ht="16.5" x14ac:dyDescent="0.35">
      <c r="B34" s="101" t="s">
        <v>84</v>
      </c>
      <c r="C34" s="102"/>
      <c r="D34" s="102"/>
      <c r="E34" s="102"/>
      <c r="F34" s="102"/>
      <c r="G34" s="102"/>
      <c r="H34" s="102"/>
      <c r="I34" s="130"/>
      <c r="J34" s="130"/>
      <c r="K34" s="130"/>
      <c r="L34" s="130"/>
      <c r="M34" s="130"/>
      <c r="N34" s="130"/>
      <c r="O34" s="130"/>
      <c r="P34" s="130"/>
      <c r="Q34" s="130"/>
      <c r="R34" s="130"/>
    </row>
    <row r="35" spans="2:18" s="99" customFormat="1" ht="16.5" x14ac:dyDescent="0.35">
      <c r="B35" s="103" t="s">
        <v>35</v>
      </c>
      <c r="C35" s="104">
        <v>102.509307846</v>
      </c>
      <c r="D35" s="104">
        <v>10477035.59</v>
      </c>
      <c r="E35" s="150">
        <v>45</v>
      </c>
      <c r="F35" s="104" t="s">
        <v>303</v>
      </c>
      <c r="G35" s="104" t="s">
        <v>303</v>
      </c>
      <c r="H35" s="301" t="s">
        <v>303</v>
      </c>
      <c r="I35" s="130"/>
      <c r="J35" s="130"/>
      <c r="K35" s="130"/>
      <c r="L35" s="130"/>
      <c r="M35" s="130"/>
      <c r="N35" s="130"/>
      <c r="O35" s="130"/>
      <c r="P35" s="130"/>
      <c r="Q35" s="130"/>
      <c r="R35" s="130"/>
    </row>
    <row r="36" spans="2:18" s="99" customFormat="1" ht="16.5" x14ac:dyDescent="0.35">
      <c r="B36" s="103" t="s">
        <v>36</v>
      </c>
      <c r="C36" s="104">
        <v>102.713840014</v>
      </c>
      <c r="D36" s="104">
        <v>8173472.1500000004</v>
      </c>
      <c r="E36" s="150">
        <v>55</v>
      </c>
      <c r="F36" s="104">
        <v>100.16455199879574</v>
      </c>
      <c r="G36" s="104">
        <v>160005.07546164381</v>
      </c>
      <c r="H36" s="301">
        <v>2</v>
      </c>
      <c r="I36" s="130"/>
      <c r="J36" s="130"/>
      <c r="K36" s="130"/>
      <c r="L36" s="130"/>
      <c r="M36" s="130"/>
      <c r="N36" s="130"/>
      <c r="O36" s="130"/>
      <c r="P36" s="130"/>
      <c r="Q36" s="130"/>
      <c r="R36" s="130"/>
    </row>
    <row r="37" spans="2:18" s="99" customFormat="1" ht="16.5" x14ac:dyDescent="0.35">
      <c r="B37" s="103" t="s">
        <v>37</v>
      </c>
      <c r="C37" s="104">
        <v>102.93358698900001</v>
      </c>
      <c r="D37" s="104">
        <v>10965989.85</v>
      </c>
      <c r="E37" s="150">
        <v>61</v>
      </c>
      <c r="F37" s="104">
        <v>100.37919127132663</v>
      </c>
      <c r="G37" s="104">
        <v>3244724.9332907232</v>
      </c>
      <c r="H37" s="301">
        <v>7</v>
      </c>
      <c r="I37" s="130"/>
      <c r="J37" s="130"/>
      <c r="K37" s="130"/>
      <c r="L37" s="130"/>
      <c r="M37" s="130"/>
      <c r="N37" s="130"/>
      <c r="O37" s="130"/>
      <c r="P37" s="130"/>
      <c r="Q37" s="130"/>
      <c r="R37" s="130"/>
    </row>
    <row r="38" spans="2:18" s="99" customFormat="1" ht="16.5" x14ac:dyDescent="0.35">
      <c r="B38" s="101" t="s">
        <v>122</v>
      </c>
      <c r="C38" s="104"/>
      <c r="D38" s="104"/>
      <c r="E38" s="102"/>
      <c r="F38" s="104"/>
      <c r="G38" s="104"/>
      <c r="H38" s="102"/>
      <c r="I38" s="130"/>
      <c r="J38" s="130"/>
      <c r="K38" s="130"/>
      <c r="L38" s="130"/>
      <c r="M38" s="130"/>
      <c r="N38" s="130"/>
      <c r="O38" s="130"/>
      <c r="P38" s="130"/>
      <c r="Q38" s="130"/>
      <c r="R38" s="130"/>
    </row>
    <row r="39" spans="2:18" s="99" customFormat="1" ht="16.5" x14ac:dyDescent="0.35">
      <c r="B39" s="103" t="s">
        <v>123</v>
      </c>
      <c r="C39" s="104">
        <v>103.14427613700001</v>
      </c>
      <c r="D39" s="104">
        <v>17032700.98</v>
      </c>
      <c r="E39" s="150">
        <v>65</v>
      </c>
      <c r="F39" s="104">
        <v>100.58917417383262</v>
      </c>
      <c r="G39" s="104">
        <v>3576190.9950040109</v>
      </c>
      <c r="H39" s="301">
        <v>10</v>
      </c>
      <c r="I39" s="130"/>
      <c r="J39" s="130"/>
      <c r="K39" s="130"/>
      <c r="L39" s="130"/>
      <c r="M39" s="130"/>
      <c r="N39" s="130"/>
      <c r="O39" s="130"/>
      <c r="P39" s="130"/>
      <c r="Q39" s="130"/>
      <c r="R39" s="130"/>
    </row>
    <row r="40" spans="2:18" s="99" customFormat="1" ht="16.5" x14ac:dyDescent="0.35">
      <c r="B40" s="103" t="s">
        <v>124</v>
      </c>
      <c r="C40" s="104">
        <v>103.3587911</v>
      </c>
      <c r="D40" s="104">
        <v>18166869.93</v>
      </c>
      <c r="E40" s="150">
        <v>74</v>
      </c>
      <c r="F40" s="104">
        <v>100.80222629851023</v>
      </c>
      <c r="G40" s="104">
        <v>3529588.4862877587</v>
      </c>
      <c r="H40" s="301">
        <v>11</v>
      </c>
      <c r="I40" s="130"/>
      <c r="J40" s="130"/>
      <c r="K40" s="130"/>
      <c r="L40" s="130"/>
      <c r="M40" s="130"/>
      <c r="N40" s="130"/>
      <c r="O40" s="130"/>
      <c r="P40" s="130"/>
      <c r="Q40" s="130"/>
      <c r="R40" s="130"/>
    </row>
    <row r="41" spans="2:18" s="99" customFormat="1" ht="16.5" x14ac:dyDescent="0.35">
      <c r="B41" s="103" t="s">
        <v>125</v>
      </c>
      <c r="C41" s="104">
        <v>103.57138324587299</v>
      </c>
      <c r="D41" s="104">
        <v>21131807.420000002</v>
      </c>
      <c r="E41" s="150">
        <v>81</v>
      </c>
      <c r="F41" s="104">
        <v>101.00859777902556</v>
      </c>
      <c r="G41" s="104">
        <v>5427091.9293351285</v>
      </c>
      <c r="H41" s="301">
        <v>17</v>
      </c>
      <c r="I41" s="130"/>
      <c r="J41" s="130"/>
      <c r="K41" s="130"/>
      <c r="L41" s="130"/>
      <c r="M41" s="130"/>
      <c r="N41" s="130"/>
      <c r="O41" s="130"/>
      <c r="P41" s="130"/>
      <c r="Q41" s="130"/>
      <c r="R41" s="130"/>
    </row>
    <row r="42" spans="2:18" s="99" customFormat="1" ht="16.5" x14ac:dyDescent="0.35">
      <c r="B42" s="101" t="s">
        <v>154</v>
      </c>
      <c r="C42" s="104"/>
      <c r="D42" s="104"/>
      <c r="E42" s="102"/>
      <c r="F42" s="104"/>
      <c r="G42" s="104"/>
      <c r="H42" s="102"/>
      <c r="I42" s="130"/>
      <c r="J42" s="130"/>
      <c r="K42" s="130"/>
      <c r="L42" s="130"/>
      <c r="M42" s="130"/>
      <c r="N42" s="130"/>
      <c r="O42" s="130"/>
      <c r="P42" s="130"/>
      <c r="Q42" s="130"/>
      <c r="R42" s="130"/>
    </row>
    <row r="43" spans="2:18" s="99" customFormat="1" ht="16.5" x14ac:dyDescent="0.35">
      <c r="B43" s="103" t="s">
        <v>155</v>
      </c>
      <c r="C43" s="104">
        <v>103.78114263000001</v>
      </c>
      <c r="D43" s="104">
        <v>24933897.059999999</v>
      </c>
      <c r="E43" s="150">
        <v>97</v>
      </c>
      <c r="F43" s="104">
        <v>101.22326532159477</v>
      </c>
      <c r="G43" s="104">
        <v>6733797.9612379223</v>
      </c>
      <c r="H43" s="301">
        <v>22</v>
      </c>
      <c r="I43" s="130"/>
      <c r="J43" s="130"/>
      <c r="K43" s="130"/>
      <c r="L43" s="130"/>
      <c r="M43" s="130"/>
      <c r="N43" s="130"/>
      <c r="O43" s="130"/>
      <c r="P43" s="130"/>
      <c r="Q43" s="130"/>
      <c r="R43" s="130"/>
    </row>
    <row r="44" spans="2:18" s="99" customFormat="1" ht="16.5" x14ac:dyDescent="0.35">
      <c r="B44" s="103" t="s">
        <v>156</v>
      </c>
      <c r="C44" s="104">
        <v>103.970817863981</v>
      </c>
      <c r="D44" s="104">
        <v>27979145.789999999</v>
      </c>
      <c r="E44" s="150">
        <v>97</v>
      </c>
      <c r="F44" s="104">
        <v>101.43953586863692</v>
      </c>
      <c r="G44" s="104">
        <v>8258997.4678434012</v>
      </c>
      <c r="H44" s="301">
        <v>26</v>
      </c>
      <c r="I44" s="130"/>
      <c r="J44" s="130"/>
      <c r="K44" s="130"/>
      <c r="L44" s="130"/>
      <c r="M44" s="130"/>
      <c r="N44" s="130"/>
      <c r="O44" s="130"/>
      <c r="P44" s="130"/>
      <c r="Q44" s="130"/>
      <c r="R44" s="130"/>
    </row>
    <row r="45" spans="2:18" s="99" customFormat="1" ht="16.5" x14ac:dyDescent="0.35">
      <c r="B45" s="103" t="s">
        <v>157</v>
      </c>
      <c r="C45" s="104">
        <v>104.14474520480672</v>
      </c>
      <c r="D45" s="104">
        <v>29741300.210000001</v>
      </c>
      <c r="E45" s="150">
        <v>101</v>
      </c>
      <c r="F45" s="104">
        <v>101.64882649219048</v>
      </c>
      <c r="G45" s="104">
        <v>12033029.564046141</v>
      </c>
      <c r="H45" s="301">
        <v>31</v>
      </c>
      <c r="I45" s="130"/>
      <c r="J45" s="130"/>
      <c r="K45" s="130"/>
      <c r="L45" s="130"/>
      <c r="M45" s="130"/>
      <c r="N45" s="130"/>
      <c r="O45" s="130"/>
      <c r="P45" s="130"/>
      <c r="Q45" s="130"/>
      <c r="R45" s="130"/>
    </row>
    <row r="46" spans="2:18" s="99" customFormat="1" ht="16.5" x14ac:dyDescent="0.35">
      <c r="B46" s="101" t="s">
        <v>255</v>
      </c>
      <c r="C46" s="104"/>
      <c r="D46" s="104"/>
      <c r="E46" s="102"/>
      <c r="F46" s="104"/>
      <c r="G46" s="104"/>
      <c r="H46" s="102"/>
      <c r="I46" s="146"/>
      <c r="J46" s="146"/>
      <c r="K46" s="146"/>
      <c r="L46" s="146"/>
      <c r="M46" s="146"/>
      <c r="N46" s="146"/>
      <c r="O46" s="146"/>
      <c r="P46" s="146"/>
      <c r="Q46" s="146"/>
      <c r="R46" s="146"/>
    </row>
    <row r="47" spans="2:18" s="99" customFormat="1" ht="16.5" x14ac:dyDescent="0.35">
      <c r="B47" s="103" t="s">
        <v>256</v>
      </c>
      <c r="C47" s="104">
        <v>104.32382806384048</v>
      </c>
      <c r="D47" s="104">
        <v>29913122.469999999</v>
      </c>
      <c r="E47" s="150">
        <v>107</v>
      </c>
      <c r="F47" s="104">
        <v>101.86451933769087</v>
      </c>
      <c r="G47" s="104">
        <v>12967636.115890661</v>
      </c>
      <c r="H47" s="301">
        <v>34</v>
      </c>
      <c r="I47" s="146"/>
      <c r="J47" s="146"/>
      <c r="K47" s="146"/>
      <c r="L47" s="146"/>
      <c r="M47" s="146"/>
      <c r="N47" s="146"/>
      <c r="O47" s="146"/>
      <c r="P47" s="146"/>
      <c r="Q47" s="146"/>
      <c r="R47" s="146"/>
    </row>
    <row r="48" spans="2:18" s="99" customFormat="1" ht="16.5" x14ac:dyDescent="0.35">
      <c r="B48" s="103" t="s">
        <v>257</v>
      </c>
      <c r="C48" s="104">
        <v>104.49622180615984</v>
      </c>
      <c r="D48" s="104">
        <v>30789489.030000001</v>
      </c>
      <c r="E48" s="150">
        <v>113</v>
      </c>
      <c r="F48" s="104">
        <v>102.07462866334649</v>
      </c>
      <c r="G48" s="104">
        <v>9358565.2439536769</v>
      </c>
      <c r="H48" s="301">
        <v>36</v>
      </c>
      <c r="I48" s="146"/>
      <c r="J48" s="146"/>
      <c r="K48" s="146"/>
      <c r="L48" s="146"/>
      <c r="M48" s="146"/>
      <c r="N48" s="146"/>
      <c r="O48" s="146"/>
      <c r="P48" s="146"/>
      <c r="Q48" s="146"/>
      <c r="R48" s="146"/>
    </row>
    <row r="49" spans="2:18" s="99" customFormat="1" ht="16.5" x14ac:dyDescent="0.35">
      <c r="B49" s="148" t="s">
        <v>258</v>
      </c>
      <c r="C49" s="149">
        <v>104.6743255976351</v>
      </c>
      <c r="D49" s="149">
        <v>37206228.599999979</v>
      </c>
      <c r="E49" s="150">
        <v>120</v>
      </c>
      <c r="F49" s="149">
        <v>102.33482423062694</v>
      </c>
      <c r="G49" s="149">
        <v>10219109.76</v>
      </c>
      <c r="H49" s="301">
        <v>41</v>
      </c>
      <c r="I49" s="146"/>
      <c r="J49" s="146"/>
      <c r="K49" s="146"/>
      <c r="L49" s="146"/>
      <c r="M49" s="146"/>
      <c r="N49" s="146"/>
      <c r="O49" s="146"/>
      <c r="P49" s="146"/>
      <c r="Q49" s="146"/>
      <c r="R49" s="146"/>
    </row>
    <row r="50" spans="2:18" s="99" customFormat="1" ht="16.5" x14ac:dyDescent="0.35">
      <c r="B50" s="112"/>
      <c r="C50" s="113"/>
      <c r="D50" s="114"/>
      <c r="E50" s="115"/>
      <c r="F50" s="100"/>
      <c r="G50" s="130"/>
      <c r="H50" s="130"/>
      <c r="I50" s="130"/>
      <c r="J50" s="130"/>
      <c r="K50" s="130"/>
      <c r="L50" s="130"/>
      <c r="M50" s="130"/>
      <c r="N50" s="130"/>
      <c r="O50" s="130"/>
      <c r="P50" s="130"/>
      <c r="Q50" s="130"/>
      <c r="R50" s="130"/>
    </row>
    <row r="51" spans="2:18" s="99" customFormat="1" ht="16.5" x14ac:dyDescent="0.35">
      <c r="B51" s="112"/>
      <c r="C51" s="113"/>
      <c r="D51" s="114"/>
      <c r="E51" s="115"/>
      <c r="F51" s="100"/>
      <c r="G51" s="130"/>
      <c r="H51" s="130"/>
      <c r="I51" s="130"/>
      <c r="J51" s="130"/>
      <c r="K51" s="130"/>
      <c r="L51" s="130"/>
      <c r="M51" s="130"/>
      <c r="N51" s="130"/>
      <c r="O51" s="130"/>
      <c r="P51" s="130"/>
      <c r="Q51" s="130"/>
      <c r="R51" s="130"/>
    </row>
    <row r="52" spans="2:18" s="99" customFormat="1" ht="16.5" x14ac:dyDescent="0.35">
      <c r="B52" s="127"/>
      <c r="C52" s="130"/>
      <c r="D52" s="130"/>
      <c r="E52" s="130"/>
      <c r="F52" s="130"/>
      <c r="G52" s="130"/>
      <c r="H52" s="130"/>
      <c r="I52" s="130"/>
      <c r="J52" s="130"/>
      <c r="K52" s="130"/>
      <c r="L52" s="130"/>
      <c r="M52" s="130"/>
      <c r="N52" s="130"/>
      <c r="O52" s="130"/>
      <c r="P52" s="130"/>
      <c r="Q52" s="130"/>
      <c r="R52" s="130"/>
    </row>
    <row r="53" spans="2:18" s="99" customFormat="1" ht="16.5" x14ac:dyDescent="0.35">
      <c r="B53" s="93" t="s">
        <v>85</v>
      </c>
      <c r="C53" s="84"/>
      <c r="D53" s="130"/>
      <c r="E53" s="130"/>
      <c r="F53" s="130"/>
      <c r="G53" s="130"/>
      <c r="H53" s="130"/>
      <c r="I53" s="130"/>
      <c r="J53" s="130"/>
      <c r="K53" s="130"/>
      <c r="L53" s="130"/>
      <c r="M53" s="130"/>
      <c r="N53" s="130"/>
      <c r="O53" s="130"/>
      <c r="P53" s="130"/>
      <c r="Q53" s="130"/>
      <c r="R53" s="130"/>
    </row>
    <row r="54" spans="2:18" s="99" customFormat="1" ht="72" customHeight="1" thickBot="1" x14ac:dyDescent="0.4">
      <c r="B54" s="314" t="s">
        <v>313</v>
      </c>
      <c r="C54" s="314"/>
      <c r="D54" s="314"/>
      <c r="E54" s="314"/>
      <c r="F54" s="314"/>
      <c r="G54" s="314"/>
      <c r="H54" s="314"/>
      <c r="I54" s="314"/>
      <c r="J54" s="314"/>
      <c r="K54" s="130"/>
      <c r="L54" s="130"/>
      <c r="M54" s="130"/>
      <c r="N54" s="130"/>
      <c r="O54" s="130"/>
      <c r="P54" s="130"/>
      <c r="Q54" s="130"/>
      <c r="R54" s="130"/>
    </row>
    <row r="55" spans="2:18" s="99" customFormat="1" ht="35.15" customHeight="1" thickBot="1" x14ac:dyDescent="0.4">
      <c r="B55" s="321" t="s">
        <v>323</v>
      </c>
      <c r="C55" s="322"/>
      <c r="D55" s="323"/>
      <c r="E55" s="130"/>
      <c r="F55" s="130"/>
      <c r="G55" s="130"/>
      <c r="H55" s="130"/>
      <c r="I55" s="130"/>
      <c r="J55" s="130"/>
      <c r="K55" s="130"/>
      <c r="L55" s="130"/>
      <c r="M55" s="130"/>
      <c r="N55" s="130"/>
      <c r="O55" s="130"/>
      <c r="P55" s="130"/>
      <c r="Q55" s="130"/>
      <c r="R55" s="130"/>
    </row>
    <row r="1048349" spans="4:4" x14ac:dyDescent="0.3">
      <c r="D1048349" s="124"/>
    </row>
  </sheetData>
  <mergeCells count="14">
    <mergeCell ref="B55:D55"/>
    <mergeCell ref="B13:J13"/>
    <mergeCell ref="B54:J54"/>
    <mergeCell ref="B16:J16"/>
    <mergeCell ref="B20:J20"/>
    <mergeCell ref="B22:J22"/>
    <mergeCell ref="B25:J26"/>
    <mergeCell ref="C32:E32"/>
    <mergeCell ref="F32:H32"/>
    <mergeCell ref="B1:J1"/>
    <mergeCell ref="B5:J5"/>
    <mergeCell ref="B6:J6"/>
    <mergeCell ref="B8:J8"/>
    <mergeCell ref="B10:J10"/>
  </mergeCells>
  <pageMargins left="0.7" right="0.7" top="0.75" bottom="0.75" header="0.3" footer="0.3"/>
  <pageSetup paperSize="9" scale="4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CD22E-DDF0-4413-802C-5DDA8CBC9EB7}">
  <sheetPr>
    <tabColor rgb="FF0070C0"/>
    <pageSetUpPr fitToPage="1"/>
  </sheetPr>
  <dimension ref="A1:W1048562"/>
  <sheetViews>
    <sheetView showGridLines="0" tabSelected="1" topLeftCell="B11" zoomScale="80" zoomScaleNormal="80" workbookViewId="0">
      <selection activeCell="B16" sqref="B16:J16"/>
    </sheetView>
  </sheetViews>
  <sheetFormatPr defaultColWidth="11.453125" defaultRowHeight="14" x14ac:dyDescent="0.3"/>
  <cols>
    <col min="1" max="1" width="7.26953125" style="4" customWidth="1"/>
    <col min="2" max="2" width="35.81640625" style="4" customWidth="1"/>
    <col min="3" max="3" width="33.26953125" style="4" customWidth="1"/>
    <col min="4" max="4" width="32.26953125" style="4" customWidth="1"/>
    <col min="5" max="5" width="17.7265625" style="4" customWidth="1"/>
    <col min="6" max="6" width="19.54296875" style="4" customWidth="1"/>
    <col min="7" max="7" width="19.81640625" style="4" bestFit="1" customWidth="1"/>
    <col min="8" max="8" width="24.26953125" style="4" customWidth="1"/>
    <col min="9" max="10" width="15.81640625" style="4" bestFit="1" customWidth="1"/>
    <col min="11" max="11" width="17.26953125" style="4" bestFit="1" customWidth="1"/>
    <col min="12" max="12" width="15.81640625" style="4" bestFit="1" customWidth="1"/>
    <col min="13" max="13" width="14" style="4" customWidth="1"/>
    <col min="14" max="16" width="18.7265625" style="4" customWidth="1"/>
    <col min="17" max="17" width="16.26953125" style="4" customWidth="1"/>
    <col min="18" max="18" width="16.7265625" style="4" customWidth="1"/>
    <col min="19" max="19" width="16" style="4" bestFit="1" customWidth="1"/>
    <col min="20" max="20" width="16" style="4" customWidth="1"/>
    <col min="21" max="16384" width="11.453125" style="4"/>
  </cols>
  <sheetData>
    <row r="1" spans="2:18" s="99" customFormat="1" ht="16.5" x14ac:dyDescent="0.35">
      <c r="B1" s="127"/>
      <c r="C1" s="130"/>
      <c r="D1" s="130"/>
      <c r="E1" s="130"/>
      <c r="F1" s="130"/>
      <c r="G1" s="130"/>
      <c r="H1" s="130"/>
      <c r="I1" s="130"/>
      <c r="J1" s="130"/>
      <c r="K1" s="130"/>
      <c r="L1" s="130"/>
      <c r="M1" s="130"/>
      <c r="N1" s="130"/>
      <c r="O1" s="130"/>
      <c r="P1" s="130"/>
      <c r="Q1" s="130"/>
      <c r="R1" s="130"/>
    </row>
    <row r="2" spans="2:18" s="99" customFormat="1" ht="16.5" x14ac:dyDescent="0.35">
      <c r="B2" s="98" t="s">
        <v>86</v>
      </c>
      <c r="C2" s="189"/>
      <c r="D2" s="189"/>
      <c r="E2" s="189"/>
      <c r="F2" s="189"/>
      <c r="G2" s="189"/>
      <c r="H2" s="189"/>
      <c r="I2" s="189"/>
      <c r="J2" s="189"/>
      <c r="K2" s="130"/>
      <c r="L2" s="130"/>
      <c r="M2" s="130"/>
      <c r="N2" s="130"/>
      <c r="O2" s="130"/>
      <c r="P2" s="130"/>
      <c r="Q2" s="130"/>
      <c r="R2" s="130"/>
    </row>
    <row r="3" spans="2:18" s="99" customFormat="1" ht="38.25" customHeight="1" x14ac:dyDescent="0.35">
      <c r="B3" s="214" t="s">
        <v>87</v>
      </c>
      <c r="C3" s="214"/>
      <c r="D3" s="214"/>
      <c r="E3" s="214"/>
      <c r="F3" s="214"/>
      <c r="G3" s="214"/>
      <c r="H3" s="214"/>
      <c r="I3" s="214"/>
      <c r="J3" s="214"/>
      <c r="K3" s="130"/>
      <c r="L3" s="130"/>
      <c r="M3" s="130"/>
      <c r="N3" s="130"/>
      <c r="O3" s="130"/>
      <c r="P3" s="130"/>
      <c r="Q3" s="130"/>
      <c r="R3" s="130"/>
    </row>
    <row r="4" spans="2:18" s="99" customFormat="1" ht="34.5" customHeight="1" x14ac:dyDescent="0.35">
      <c r="B4" s="314" t="s">
        <v>100</v>
      </c>
      <c r="C4" s="314"/>
      <c r="D4" s="314"/>
      <c r="E4" s="314"/>
      <c r="F4" s="13"/>
      <c r="G4" s="13"/>
      <c r="H4" s="13"/>
      <c r="I4" s="13"/>
      <c r="J4" s="13"/>
      <c r="K4" s="130"/>
      <c r="L4" s="130"/>
      <c r="M4" s="130"/>
      <c r="N4" s="130"/>
      <c r="O4" s="130"/>
      <c r="P4" s="130"/>
      <c r="Q4" s="130"/>
      <c r="R4" s="130"/>
    </row>
    <row r="5" spans="2:18" s="99" customFormat="1" ht="16.5" x14ac:dyDescent="0.35">
      <c r="B5" s="98"/>
      <c r="C5" s="189"/>
      <c r="D5" s="189"/>
      <c r="E5" s="189"/>
      <c r="F5" s="189"/>
      <c r="G5" s="189"/>
      <c r="H5" s="189"/>
      <c r="I5" s="189"/>
      <c r="J5" s="189"/>
      <c r="K5" s="130"/>
      <c r="L5" s="130"/>
      <c r="M5" s="130"/>
      <c r="N5" s="130"/>
      <c r="O5" s="130"/>
      <c r="P5" s="130"/>
      <c r="Q5" s="130"/>
      <c r="R5" s="130"/>
    </row>
    <row r="6" spans="2:18" s="99" customFormat="1" ht="16.5" x14ac:dyDescent="0.35">
      <c r="B6" s="344" t="s">
        <v>32</v>
      </c>
      <c r="C6" s="345"/>
      <c r="D6" s="22" t="s">
        <v>259</v>
      </c>
      <c r="E6" s="22" t="s">
        <v>260</v>
      </c>
      <c r="F6" s="21"/>
      <c r="G6" s="21"/>
      <c r="H6" s="189"/>
      <c r="I6" s="189"/>
      <c r="J6" s="189"/>
      <c r="K6" s="130"/>
      <c r="L6" s="130"/>
      <c r="M6" s="130"/>
      <c r="N6" s="130"/>
      <c r="O6" s="130"/>
      <c r="P6" s="130"/>
      <c r="Q6" s="130"/>
      <c r="R6" s="130"/>
    </row>
    <row r="7" spans="2:18" s="99" customFormat="1" ht="16.5" x14ac:dyDescent="0.35">
      <c r="B7" s="346"/>
      <c r="C7" s="347"/>
      <c r="D7" s="23" t="s">
        <v>29</v>
      </c>
      <c r="E7" s="23" t="s">
        <v>29</v>
      </c>
      <c r="F7" s="21"/>
      <c r="G7" s="21"/>
      <c r="H7" s="189"/>
      <c r="I7" s="189"/>
      <c r="J7" s="189"/>
      <c r="K7" s="130"/>
      <c r="L7" s="130"/>
      <c r="M7" s="130"/>
      <c r="N7" s="130"/>
      <c r="O7" s="130"/>
      <c r="P7" s="130"/>
      <c r="Q7" s="130"/>
      <c r="R7" s="130"/>
    </row>
    <row r="8" spans="2:18" s="99" customFormat="1" ht="16.5" x14ac:dyDescent="0.35">
      <c r="B8" s="340" t="s">
        <v>261</v>
      </c>
      <c r="C8" s="341"/>
      <c r="D8" s="283">
        <v>6269481.6499999799</v>
      </c>
      <c r="E8" s="283">
        <v>0</v>
      </c>
      <c r="F8" s="117"/>
      <c r="G8" s="21"/>
      <c r="H8" s="189"/>
      <c r="I8" s="189"/>
      <c r="J8" s="189"/>
      <c r="K8" s="146"/>
      <c r="L8" s="146"/>
      <c r="M8" s="146"/>
      <c r="N8" s="146"/>
      <c r="O8" s="146"/>
      <c r="P8" s="146"/>
      <c r="Q8" s="146"/>
      <c r="R8" s="146"/>
    </row>
    <row r="9" spans="2:18" s="99" customFormat="1" ht="16.5" x14ac:dyDescent="0.35">
      <c r="B9" s="340" t="s">
        <v>263</v>
      </c>
      <c r="C9" s="341"/>
      <c r="D9" s="283">
        <v>5000000</v>
      </c>
      <c r="E9" s="283">
        <v>0</v>
      </c>
      <c r="F9" s="117"/>
      <c r="G9" s="21"/>
      <c r="H9" s="189"/>
      <c r="I9" s="189"/>
      <c r="J9" s="189"/>
      <c r="K9" s="146"/>
      <c r="L9" s="146"/>
      <c r="M9" s="146"/>
      <c r="N9" s="146"/>
      <c r="O9" s="146"/>
      <c r="P9" s="146"/>
      <c r="Q9" s="146"/>
      <c r="R9" s="146"/>
    </row>
    <row r="10" spans="2:18" s="99" customFormat="1" ht="16.5" x14ac:dyDescent="0.35">
      <c r="B10" s="348" t="s">
        <v>294</v>
      </c>
      <c r="C10" s="348"/>
      <c r="D10" s="283">
        <v>1369.86</v>
      </c>
      <c r="E10" s="283"/>
      <c r="F10" s="117"/>
      <c r="G10" s="255"/>
      <c r="H10" s="189"/>
      <c r="I10" s="189"/>
      <c r="J10" s="189"/>
      <c r="K10" s="189"/>
      <c r="L10" s="189"/>
      <c r="M10" s="189"/>
      <c r="N10" s="189"/>
      <c r="O10" s="189"/>
      <c r="P10" s="189"/>
      <c r="Q10" s="189"/>
      <c r="R10" s="189"/>
    </row>
    <row r="11" spans="2:18" s="99" customFormat="1" ht="16.5" x14ac:dyDescent="0.35">
      <c r="B11" s="340" t="s">
        <v>262</v>
      </c>
      <c r="C11" s="341"/>
      <c r="D11" s="283">
        <v>0</v>
      </c>
      <c r="E11" s="283">
        <v>206794.9</v>
      </c>
      <c r="F11" s="117"/>
      <c r="G11" s="21"/>
      <c r="H11" s="189"/>
      <c r="I11" s="189"/>
      <c r="J11" s="189"/>
      <c r="K11" s="130"/>
      <c r="L11" s="130"/>
      <c r="M11" s="130"/>
      <c r="N11" s="130"/>
      <c r="O11" s="130"/>
      <c r="P11" s="130"/>
      <c r="Q11" s="130"/>
      <c r="R11" s="130"/>
    </row>
    <row r="12" spans="2:18" s="99" customFormat="1" ht="16.5" x14ac:dyDescent="0.35">
      <c r="B12" s="342" t="s">
        <v>30</v>
      </c>
      <c r="C12" s="343"/>
      <c r="D12" s="284">
        <v>11270851.509999979</v>
      </c>
      <c r="E12" s="284">
        <v>206794.9</v>
      </c>
      <c r="F12" s="117"/>
      <c r="G12" s="117"/>
      <c r="H12" s="189"/>
      <c r="I12" s="189"/>
      <c r="J12" s="189"/>
      <c r="K12" s="130"/>
      <c r="L12" s="130"/>
      <c r="M12" s="130"/>
      <c r="N12" s="130"/>
      <c r="O12" s="130"/>
      <c r="P12" s="130"/>
      <c r="Q12" s="130"/>
      <c r="R12" s="130"/>
    </row>
    <row r="13" spans="2:18" s="99" customFormat="1" ht="16.5" x14ac:dyDescent="0.35">
      <c r="B13" s="98"/>
      <c r="C13" s="189"/>
      <c r="D13" s="189"/>
      <c r="E13" s="189"/>
      <c r="F13" s="189"/>
      <c r="G13" s="189"/>
      <c r="H13" s="189"/>
      <c r="I13" s="189"/>
      <c r="J13" s="189"/>
      <c r="K13" s="130"/>
      <c r="L13" s="130"/>
      <c r="M13" s="130"/>
      <c r="N13" s="130"/>
      <c r="O13" s="130"/>
      <c r="P13" s="130"/>
      <c r="Q13" s="130"/>
      <c r="R13" s="130"/>
    </row>
    <row r="14" spans="2:18" s="99" customFormat="1" ht="16.5" x14ac:dyDescent="0.35">
      <c r="B14" s="98" t="s">
        <v>101</v>
      </c>
      <c r="C14" s="130"/>
      <c r="D14" s="130"/>
      <c r="E14" s="130"/>
      <c r="F14" s="130"/>
      <c r="G14" s="130"/>
      <c r="H14" s="130"/>
      <c r="I14" s="130"/>
      <c r="J14" s="130"/>
      <c r="K14" s="130"/>
      <c r="L14" s="130"/>
      <c r="M14" s="130"/>
      <c r="N14" s="130"/>
      <c r="O14" s="130"/>
      <c r="P14" s="130"/>
      <c r="Q14" s="130"/>
      <c r="R14" s="130"/>
    </row>
    <row r="15" spans="2:18" s="99" customFormat="1" ht="16.5" x14ac:dyDescent="0.35">
      <c r="B15" s="98"/>
      <c r="C15" s="130"/>
      <c r="D15" s="130"/>
      <c r="E15" s="130"/>
      <c r="F15" s="130"/>
      <c r="G15" s="130"/>
      <c r="H15" s="130"/>
      <c r="I15" s="130"/>
      <c r="J15" s="130"/>
      <c r="K15" s="130"/>
      <c r="L15" s="130"/>
      <c r="M15" s="130"/>
      <c r="N15" s="130"/>
      <c r="O15" s="130"/>
      <c r="P15" s="130"/>
      <c r="Q15" s="130"/>
      <c r="R15" s="130"/>
    </row>
    <row r="16" spans="2:18" s="99" customFormat="1" ht="31.5" customHeight="1" x14ac:dyDescent="0.35">
      <c r="B16" s="314" t="s">
        <v>324</v>
      </c>
      <c r="C16" s="314"/>
      <c r="D16" s="314"/>
      <c r="E16" s="314"/>
      <c r="F16" s="314"/>
      <c r="G16" s="314"/>
      <c r="H16" s="314"/>
      <c r="I16" s="314"/>
      <c r="J16" s="314"/>
      <c r="K16" s="130"/>
      <c r="L16" s="130"/>
      <c r="M16" s="130"/>
      <c r="N16" s="130"/>
      <c r="O16" s="130"/>
      <c r="P16" s="130"/>
      <c r="Q16" s="130"/>
      <c r="R16" s="130"/>
    </row>
    <row r="17" spans="1:18" s="99" customFormat="1" ht="81.75" customHeight="1" x14ac:dyDescent="0.35">
      <c r="B17" s="314" t="s">
        <v>316</v>
      </c>
      <c r="C17" s="314"/>
      <c r="D17" s="314"/>
      <c r="E17" s="314"/>
      <c r="F17" s="314"/>
      <c r="G17" s="314"/>
      <c r="H17" s="314"/>
      <c r="I17" s="314"/>
      <c r="J17" s="314"/>
      <c r="K17" s="130"/>
      <c r="L17" s="130"/>
      <c r="M17" s="130"/>
      <c r="N17" s="130"/>
      <c r="O17" s="130"/>
      <c r="P17" s="130"/>
      <c r="Q17" s="130"/>
      <c r="R17" s="130"/>
    </row>
    <row r="18" spans="1:18" s="99" customFormat="1" ht="8.25" customHeight="1" x14ac:dyDescent="0.35">
      <c r="B18" s="126"/>
      <c r="C18" s="126"/>
      <c r="D18" s="126"/>
      <c r="E18" s="126"/>
      <c r="F18" s="126"/>
      <c r="G18" s="126"/>
      <c r="H18" s="126"/>
      <c r="I18" s="126"/>
      <c r="J18" s="126"/>
      <c r="K18" s="130"/>
      <c r="L18" s="130"/>
      <c r="M18" s="130"/>
      <c r="N18" s="130"/>
      <c r="O18" s="130"/>
      <c r="P18" s="130"/>
      <c r="Q18" s="130"/>
      <c r="R18" s="130"/>
    </row>
    <row r="19" spans="1:18" s="99" customFormat="1" ht="16.5" x14ac:dyDescent="0.35">
      <c r="B19" s="336" t="s">
        <v>264</v>
      </c>
      <c r="C19" s="336"/>
      <c r="D19" s="336"/>
      <c r="E19" s="336"/>
      <c r="F19" s="336"/>
      <c r="G19" s="336"/>
      <c r="H19" s="336"/>
      <c r="I19" s="336"/>
      <c r="J19" s="336"/>
      <c r="K19" s="130"/>
      <c r="L19" s="130"/>
      <c r="M19" s="130"/>
      <c r="N19" s="130"/>
      <c r="O19" s="130"/>
      <c r="P19" s="130"/>
      <c r="Q19" s="130"/>
      <c r="R19" s="130"/>
    </row>
    <row r="20" spans="1:18" s="99" customFormat="1" ht="16.5" x14ac:dyDescent="0.35">
      <c r="A20" s="153"/>
      <c r="B20" s="98"/>
      <c r="C20" s="130"/>
      <c r="D20" s="130"/>
      <c r="E20" s="130"/>
      <c r="F20" s="130"/>
      <c r="G20" s="130"/>
      <c r="H20" s="130"/>
      <c r="I20" s="130"/>
      <c r="J20" s="130"/>
      <c r="K20" s="130"/>
      <c r="L20" s="130"/>
      <c r="M20" s="130"/>
      <c r="N20" s="130"/>
      <c r="O20" s="130"/>
      <c r="P20" s="130"/>
      <c r="Q20" s="130"/>
      <c r="R20" s="130"/>
    </row>
    <row r="21" spans="1:18" s="122" customFormat="1" ht="50.25" customHeight="1" x14ac:dyDescent="0.3">
      <c r="A21" s="154"/>
      <c r="B21" s="121" t="s">
        <v>38</v>
      </c>
      <c r="C21" s="121" t="s">
        <v>20</v>
      </c>
      <c r="D21" s="121" t="s">
        <v>269</v>
      </c>
      <c r="E21" s="121" t="s">
        <v>270</v>
      </c>
      <c r="F21" s="121" t="s">
        <v>271</v>
      </c>
      <c r="G21" s="121" t="s">
        <v>272</v>
      </c>
      <c r="H21" s="121" t="s">
        <v>273</v>
      </c>
    </row>
    <row r="22" spans="1:18" s="58" customFormat="1" ht="43" customHeight="1" x14ac:dyDescent="0.3">
      <c r="A22" s="155"/>
      <c r="B22" s="125" t="s">
        <v>192</v>
      </c>
      <c r="C22" s="123" t="s">
        <v>153</v>
      </c>
      <c r="D22" s="156" t="s">
        <v>274</v>
      </c>
      <c r="E22" s="163">
        <v>1</v>
      </c>
      <c r="F22" s="168">
        <v>250000</v>
      </c>
      <c r="G22" s="168">
        <v>255043.61</v>
      </c>
      <c r="H22" s="157" t="s">
        <v>276</v>
      </c>
    </row>
    <row r="23" spans="1:18" s="58" customFormat="1" ht="43" customHeight="1" x14ac:dyDescent="0.3">
      <c r="A23" s="155"/>
      <c r="B23" s="125" t="s">
        <v>193</v>
      </c>
      <c r="C23" s="123" t="s">
        <v>153</v>
      </c>
      <c r="D23" s="156" t="s">
        <v>274</v>
      </c>
      <c r="E23" s="163">
        <v>1</v>
      </c>
      <c r="F23" s="168">
        <v>250000</v>
      </c>
      <c r="G23" s="168">
        <v>255043.61</v>
      </c>
      <c r="H23" s="157" t="s">
        <v>276</v>
      </c>
    </row>
    <row r="24" spans="1:18" s="58" customFormat="1" ht="43" customHeight="1" x14ac:dyDescent="0.3">
      <c r="A24" s="155"/>
      <c r="B24" s="125" t="s">
        <v>194</v>
      </c>
      <c r="C24" s="123" t="s">
        <v>153</v>
      </c>
      <c r="D24" s="156" t="s">
        <v>274</v>
      </c>
      <c r="E24" s="163">
        <v>1</v>
      </c>
      <c r="F24" s="168">
        <v>250000</v>
      </c>
      <c r="G24" s="168">
        <v>255043.61</v>
      </c>
      <c r="H24" s="157" t="s">
        <v>276</v>
      </c>
    </row>
    <row r="25" spans="1:18" s="58" customFormat="1" ht="43" customHeight="1" x14ac:dyDescent="0.3">
      <c r="A25" s="155"/>
      <c r="B25" s="125" t="s">
        <v>195</v>
      </c>
      <c r="C25" s="123" t="s">
        <v>153</v>
      </c>
      <c r="D25" s="156" t="s">
        <v>274</v>
      </c>
      <c r="E25" s="163">
        <v>1</v>
      </c>
      <c r="F25" s="168">
        <v>250000</v>
      </c>
      <c r="G25" s="168">
        <v>255043.61</v>
      </c>
      <c r="H25" s="157" t="s">
        <v>276</v>
      </c>
    </row>
    <row r="26" spans="1:18" s="58" customFormat="1" ht="43" customHeight="1" x14ac:dyDescent="0.3">
      <c r="A26" s="155"/>
      <c r="B26" s="125" t="s">
        <v>196</v>
      </c>
      <c r="C26" s="123" t="s">
        <v>153</v>
      </c>
      <c r="D26" s="156" t="s">
        <v>274</v>
      </c>
      <c r="E26" s="163">
        <v>1</v>
      </c>
      <c r="F26" s="168">
        <v>250000</v>
      </c>
      <c r="G26" s="168">
        <v>255043.61</v>
      </c>
      <c r="H26" s="157" t="s">
        <v>276</v>
      </c>
    </row>
    <row r="27" spans="1:18" s="58" customFormat="1" ht="43" customHeight="1" x14ac:dyDescent="0.3">
      <c r="A27" s="155"/>
      <c r="B27" s="125" t="s">
        <v>197</v>
      </c>
      <c r="C27" s="123" t="s">
        <v>153</v>
      </c>
      <c r="D27" s="156" t="s">
        <v>274</v>
      </c>
      <c r="E27" s="163">
        <v>1</v>
      </c>
      <c r="F27" s="168">
        <v>250000</v>
      </c>
      <c r="G27" s="168">
        <v>255043.61</v>
      </c>
      <c r="H27" s="157" t="s">
        <v>276</v>
      </c>
    </row>
    <row r="28" spans="1:18" s="58" customFormat="1" ht="43" customHeight="1" x14ac:dyDescent="0.3">
      <c r="A28" s="155"/>
      <c r="B28" s="125" t="s">
        <v>198</v>
      </c>
      <c r="C28" s="123" t="s">
        <v>153</v>
      </c>
      <c r="D28" s="156" t="s">
        <v>274</v>
      </c>
      <c r="E28" s="163">
        <v>1</v>
      </c>
      <c r="F28" s="168">
        <v>250000</v>
      </c>
      <c r="G28" s="168">
        <v>255043.61</v>
      </c>
      <c r="H28" s="157" t="s">
        <v>276</v>
      </c>
    </row>
    <row r="29" spans="1:18" s="58" customFormat="1" ht="43" customHeight="1" x14ac:dyDescent="0.3">
      <c r="A29" s="155"/>
      <c r="B29" s="125" t="s">
        <v>199</v>
      </c>
      <c r="C29" s="123" t="s">
        <v>153</v>
      </c>
      <c r="D29" s="156" t="s">
        <v>274</v>
      </c>
      <c r="E29" s="163">
        <v>1</v>
      </c>
      <c r="F29" s="168">
        <v>250000</v>
      </c>
      <c r="G29" s="168">
        <v>255043.61</v>
      </c>
      <c r="H29" s="157" t="s">
        <v>276</v>
      </c>
    </row>
    <row r="30" spans="1:18" s="58" customFormat="1" ht="43" customHeight="1" x14ac:dyDescent="0.3">
      <c r="A30" s="155"/>
      <c r="B30" s="125" t="s">
        <v>200</v>
      </c>
      <c r="C30" s="123" t="s">
        <v>153</v>
      </c>
      <c r="D30" s="156" t="s">
        <v>274</v>
      </c>
      <c r="E30" s="163">
        <v>1</v>
      </c>
      <c r="F30" s="168">
        <v>250000</v>
      </c>
      <c r="G30" s="168">
        <v>255043.61</v>
      </c>
      <c r="H30" s="157" t="s">
        <v>276</v>
      </c>
    </row>
    <row r="31" spans="1:18" s="58" customFormat="1" ht="43" customHeight="1" x14ac:dyDescent="0.3">
      <c r="A31" s="155"/>
      <c r="B31" s="125" t="s">
        <v>201</v>
      </c>
      <c r="C31" s="123" t="s">
        <v>153</v>
      </c>
      <c r="D31" s="156" t="s">
        <v>274</v>
      </c>
      <c r="E31" s="163">
        <v>1</v>
      </c>
      <c r="F31" s="168">
        <v>250000</v>
      </c>
      <c r="G31" s="168">
        <v>255043.61</v>
      </c>
      <c r="H31" s="157" t="s">
        <v>276</v>
      </c>
    </row>
    <row r="32" spans="1:18" s="58" customFormat="1" ht="43" customHeight="1" x14ac:dyDescent="0.3">
      <c r="A32" s="155"/>
      <c r="B32" s="125" t="s">
        <v>202</v>
      </c>
      <c r="C32" s="123" t="s">
        <v>153</v>
      </c>
      <c r="D32" s="156" t="s">
        <v>274</v>
      </c>
      <c r="E32" s="163">
        <v>1</v>
      </c>
      <c r="F32" s="168">
        <v>250000</v>
      </c>
      <c r="G32" s="168">
        <v>255043.61</v>
      </c>
      <c r="H32" s="157" t="s">
        <v>276</v>
      </c>
    </row>
    <row r="33" spans="1:8" s="58" customFormat="1" ht="43" customHeight="1" x14ac:dyDescent="0.3">
      <c r="A33" s="155"/>
      <c r="B33" s="125" t="s">
        <v>203</v>
      </c>
      <c r="C33" s="123" t="s">
        <v>153</v>
      </c>
      <c r="D33" s="156" t="s">
        <v>274</v>
      </c>
      <c r="E33" s="163">
        <v>1</v>
      </c>
      <c r="F33" s="168">
        <v>250000</v>
      </c>
      <c r="G33" s="168">
        <v>255043.61</v>
      </c>
      <c r="H33" s="157" t="s">
        <v>276</v>
      </c>
    </row>
    <row r="34" spans="1:8" s="58" customFormat="1" ht="43" customHeight="1" x14ac:dyDescent="0.3">
      <c r="A34" s="155"/>
      <c r="B34" s="125" t="s">
        <v>204</v>
      </c>
      <c r="C34" s="123" t="s">
        <v>153</v>
      </c>
      <c r="D34" s="156" t="s">
        <v>274</v>
      </c>
      <c r="E34" s="163">
        <v>1</v>
      </c>
      <c r="F34" s="168">
        <v>250000</v>
      </c>
      <c r="G34" s="168">
        <v>255043.61</v>
      </c>
      <c r="H34" s="157" t="s">
        <v>276</v>
      </c>
    </row>
    <row r="35" spans="1:8" s="58" customFormat="1" ht="43" customHeight="1" x14ac:dyDescent="0.3">
      <c r="A35" s="155"/>
      <c r="B35" s="125" t="s">
        <v>205</v>
      </c>
      <c r="C35" s="123" t="s">
        <v>153</v>
      </c>
      <c r="D35" s="156" t="s">
        <v>274</v>
      </c>
      <c r="E35" s="163">
        <v>1</v>
      </c>
      <c r="F35" s="168">
        <v>250000</v>
      </c>
      <c r="G35" s="168">
        <v>255043.61</v>
      </c>
      <c r="H35" s="157" t="s">
        <v>276</v>
      </c>
    </row>
    <row r="36" spans="1:8" s="58" customFormat="1" ht="43" customHeight="1" x14ac:dyDescent="0.3">
      <c r="A36" s="155"/>
      <c r="B36" s="125" t="s">
        <v>206</v>
      </c>
      <c r="C36" s="123" t="s">
        <v>153</v>
      </c>
      <c r="D36" s="156" t="s">
        <v>274</v>
      </c>
      <c r="E36" s="163">
        <v>1</v>
      </c>
      <c r="F36" s="168">
        <v>250000</v>
      </c>
      <c r="G36" s="168">
        <v>255043.61</v>
      </c>
      <c r="H36" s="157" t="s">
        <v>276</v>
      </c>
    </row>
    <row r="37" spans="1:8" s="58" customFormat="1" ht="43" customHeight="1" x14ac:dyDescent="0.3">
      <c r="A37" s="155"/>
      <c r="B37" s="125" t="s">
        <v>207</v>
      </c>
      <c r="C37" s="123" t="s">
        <v>153</v>
      </c>
      <c r="D37" s="156" t="s">
        <v>274</v>
      </c>
      <c r="E37" s="163">
        <v>1</v>
      </c>
      <c r="F37" s="168">
        <v>250000</v>
      </c>
      <c r="G37" s="168">
        <v>255043.61</v>
      </c>
      <c r="H37" s="157" t="s">
        <v>276</v>
      </c>
    </row>
    <row r="38" spans="1:8" s="58" customFormat="1" ht="43" customHeight="1" x14ac:dyDescent="0.3">
      <c r="A38" s="155"/>
      <c r="B38" s="125" t="s">
        <v>208</v>
      </c>
      <c r="C38" s="123" t="s">
        <v>153</v>
      </c>
      <c r="D38" s="156" t="s">
        <v>274</v>
      </c>
      <c r="E38" s="163">
        <v>1</v>
      </c>
      <c r="F38" s="168">
        <v>250000</v>
      </c>
      <c r="G38" s="168">
        <v>255043.61</v>
      </c>
      <c r="H38" s="157" t="s">
        <v>276</v>
      </c>
    </row>
    <row r="39" spans="1:8" s="58" customFormat="1" ht="43" customHeight="1" x14ac:dyDescent="0.3">
      <c r="A39" s="155"/>
      <c r="B39" s="125" t="s">
        <v>209</v>
      </c>
      <c r="C39" s="123" t="s">
        <v>153</v>
      </c>
      <c r="D39" s="156" t="s">
        <v>274</v>
      </c>
      <c r="E39" s="163">
        <v>1</v>
      </c>
      <c r="F39" s="168">
        <v>250000</v>
      </c>
      <c r="G39" s="168">
        <v>255043.61</v>
      </c>
      <c r="H39" s="157" t="s">
        <v>276</v>
      </c>
    </row>
    <row r="40" spans="1:8" s="58" customFormat="1" ht="43" customHeight="1" x14ac:dyDescent="0.3">
      <c r="A40" s="155"/>
      <c r="B40" s="125" t="s">
        <v>210</v>
      </c>
      <c r="C40" s="123" t="s">
        <v>153</v>
      </c>
      <c r="D40" s="156" t="s">
        <v>274</v>
      </c>
      <c r="E40" s="163">
        <v>1</v>
      </c>
      <c r="F40" s="168">
        <v>250000</v>
      </c>
      <c r="G40" s="168">
        <v>255043.61</v>
      </c>
      <c r="H40" s="157" t="s">
        <v>276</v>
      </c>
    </row>
    <row r="41" spans="1:8" s="120" customFormat="1" ht="43" customHeight="1" x14ac:dyDescent="0.3">
      <c r="A41" s="155"/>
      <c r="B41" s="125" t="s">
        <v>211</v>
      </c>
      <c r="C41" s="123" t="s">
        <v>153</v>
      </c>
      <c r="D41" s="156" t="s">
        <v>274</v>
      </c>
      <c r="E41" s="163">
        <v>1</v>
      </c>
      <c r="F41" s="168">
        <v>250000</v>
      </c>
      <c r="G41" s="168">
        <v>255043.61</v>
      </c>
      <c r="H41" s="157" t="s">
        <v>276</v>
      </c>
    </row>
    <row r="42" spans="1:8" s="58" customFormat="1" ht="43" customHeight="1" x14ac:dyDescent="0.3">
      <c r="A42" s="155"/>
      <c r="B42" s="125" t="s">
        <v>212</v>
      </c>
      <c r="C42" s="123" t="s">
        <v>153</v>
      </c>
      <c r="D42" s="156" t="s">
        <v>274</v>
      </c>
      <c r="E42" s="163">
        <v>1</v>
      </c>
      <c r="F42" s="168">
        <v>250000</v>
      </c>
      <c r="G42" s="168">
        <v>255043.61</v>
      </c>
      <c r="H42" s="157" t="s">
        <v>276</v>
      </c>
    </row>
    <row r="43" spans="1:8" s="58" customFormat="1" ht="43" customHeight="1" x14ac:dyDescent="0.3">
      <c r="A43" s="155"/>
      <c r="B43" s="125" t="s">
        <v>213</v>
      </c>
      <c r="C43" s="123" t="s">
        <v>153</v>
      </c>
      <c r="D43" s="156" t="s">
        <v>274</v>
      </c>
      <c r="E43" s="163">
        <v>1</v>
      </c>
      <c r="F43" s="168">
        <v>250000</v>
      </c>
      <c r="G43" s="168">
        <v>255043.61</v>
      </c>
      <c r="H43" s="157" t="s">
        <v>276</v>
      </c>
    </row>
    <row r="44" spans="1:8" s="58" customFormat="1" ht="43" customHeight="1" x14ac:dyDescent="0.3">
      <c r="A44" s="155"/>
      <c r="B44" s="125" t="s">
        <v>214</v>
      </c>
      <c r="C44" s="123" t="s">
        <v>153</v>
      </c>
      <c r="D44" s="156" t="s">
        <v>274</v>
      </c>
      <c r="E44" s="163">
        <v>1</v>
      </c>
      <c r="F44" s="168">
        <v>250000</v>
      </c>
      <c r="G44" s="168">
        <v>255043.61</v>
      </c>
      <c r="H44" s="157" t="s">
        <v>276</v>
      </c>
    </row>
    <row r="45" spans="1:8" s="58" customFormat="1" ht="43" customHeight="1" x14ac:dyDescent="0.3">
      <c r="A45" s="155"/>
      <c r="B45" s="125" t="s">
        <v>215</v>
      </c>
      <c r="C45" s="123" t="s">
        <v>153</v>
      </c>
      <c r="D45" s="156" t="s">
        <v>274</v>
      </c>
      <c r="E45" s="163">
        <v>1</v>
      </c>
      <c r="F45" s="168">
        <v>250000</v>
      </c>
      <c r="G45" s="168">
        <v>255043.61</v>
      </c>
      <c r="H45" s="157" t="s">
        <v>276</v>
      </c>
    </row>
    <row r="46" spans="1:8" s="58" customFormat="1" ht="43" customHeight="1" x14ac:dyDescent="0.3">
      <c r="A46" s="155"/>
      <c r="B46" s="125" t="s">
        <v>216</v>
      </c>
      <c r="C46" s="123" t="s">
        <v>153</v>
      </c>
      <c r="D46" s="156" t="s">
        <v>274</v>
      </c>
      <c r="E46" s="163">
        <v>1</v>
      </c>
      <c r="F46" s="168">
        <v>250000</v>
      </c>
      <c r="G46" s="168">
        <v>255043.61</v>
      </c>
      <c r="H46" s="157" t="s">
        <v>276</v>
      </c>
    </row>
    <row r="47" spans="1:8" s="58" customFormat="1" ht="43" customHeight="1" x14ac:dyDescent="0.3">
      <c r="A47" s="155"/>
      <c r="B47" s="125" t="s">
        <v>217</v>
      </c>
      <c r="C47" s="123" t="s">
        <v>153</v>
      </c>
      <c r="D47" s="156" t="s">
        <v>274</v>
      </c>
      <c r="E47" s="163">
        <v>1</v>
      </c>
      <c r="F47" s="168">
        <v>250000</v>
      </c>
      <c r="G47" s="168">
        <v>255043.61</v>
      </c>
      <c r="H47" s="157" t="s">
        <v>276</v>
      </c>
    </row>
    <row r="48" spans="1:8" s="58" customFormat="1" ht="43" customHeight="1" x14ac:dyDescent="0.3">
      <c r="A48" s="155"/>
      <c r="B48" s="125" t="s">
        <v>218</v>
      </c>
      <c r="C48" s="123" t="s">
        <v>153</v>
      </c>
      <c r="D48" s="156" t="s">
        <v>274</v>
      </c>
      <c r="E48" s="163">
        <v>1</v>
      </c>
      <c r="F48" s="168">
        <v>250000</v>
      </c>
      <c r="G48" s="168">
        <v>255043.61</v>
      </c>
      <c r="H48" s="157" t="s">
        <v>276</v>
      </c>
    </row>
    <row r="49" spans="1:8" s="58" customFormat="1" ht="43" customHeight="1" x14ac:dyDescent="0.3">
      <c r="A49" s="155"/>
      <c r="B49" s="125" t="s">
        <v>219</v>
      </c>
      <c r="C49" s="123" t="s">
        <v>153</v>
      </c>
      <c r="D49" s="156" t="s">
        <v>274</v>
      </c>
      <c r="E49" s="163">
        <v>1</v>
      </c>
      <c r="F49" s="168">
        <v>250000</v>
      </c>
      <c r="G49" s="168">
        <v>255043.61</v>
      </c>
      <c r="H49" s="157" t="s">
        <v>276</v>
      </c>
    </row>
    <row r="50" spans="1:8" s="58" customFormat="1" ht="43" customHeight="1" x14ac:dyDescent="0.3">
      <c r="A50" s="155"/>
      <c r="B50" s="125" t="s">
        <v>220</v>
      </c>
      <c r="C50" s="123" t="s">
        <v>153</v>
      </c>
      <c r="D50" s="156" t="s">
        <v>274</v>
      </c>
      <c r="E50" s="163">
        <v>1</v>
      </c>
      <c r="F50" s="168">
        <v>250000</v>
      </c>
      <c r="G50" s="168">
        <v>255043.61</v>
      </c>
      <c r="H50" s="157" t="s">
        <v>276</v>
      </c>
    </row>
    <row r="51" spans="1:8" s="58" customFormat="1" ht="43" customHeight="1" x14ac:dyDescent="0.3">
      <c r="A51" s="155"/>
      <c r="B51" s="125" t="s">
        <v>221</v>
      </c>
      <c r="C51" s="123" t="s">
        <v>153</v>
      </c>
      <c r="D51" s="156" t="s">
        <v>274</v>
      </c>
      <c r="E51" s="163">
        <v>1</v>
      </c>
      <c r="F51" s="168">
        <v>250000</v>
      </c>
      <c r="G51" s="168">
        <v>255043.61</v>
      </c>
      <c r="H51" s="157" t="s">
        <v>276</v>
      </c>
    </row>
    <row r="52" spans="1:8" s="58" customFormat="1" ht="43" customHeight="1" x14ac:dyDescent="0.3">
      <c r="A52" s="155"/>
      <c r="B52" s="125" t="s">
        <v>222</v>
      </c>
      <c r="C52" s="123" t="s">
        <v>153</v>
      </c>
      <c r="D52" s="156" t="s">
        <v>274</v>
      </c>
      <c r="E52" s="163">
        <v>1</v>
      </c>
      <c r="F52" s="168">
        <v>250000</v>
      </c>
      <c r="G52" s="168">
        <v>255043.61</v>
      </c>
      <c r="H52" s="157" t="s">
        <v>276</v>
      </c>
    </row>
    <row r="53" spans="1:8" s="58" customFormat="1" ht="43" customHeight="1" x14ac:dyDescent="0.3">
      <c r="A53" s="155"/>
      <c r="B53" s="125" t="s">
        <v>223</v>
      </c>
      <c r="C53" s="123" t="s">
        <v>153</v>
      </c>
      <c r="D53" s="156" t="s">
        <v>274</v>
      </c>
      <c r="E53" s="163">
        <v>1</v>
      </c>
      <c r="F53" s="168">
        <v>250000</v>
      </c>
      <c r="G53" s="168">
        <v>255043.61</v>
      </c>
      <c r="H53" s="157" t="s">
        <v>276</v>
      </c>
    </row>
    <row r="54" spans="1:8" s="58" customFormat="1" ht="43" customHeight="1" x14ac:dyDescent="0.3">
      <c r="A54" s="155"/>
      <c r="B54" s="125" t="s">
        <v>224</v>
      </c>
      <c r="C54" s="123" t="s">
        <v>153</v>
      </c>
      <c r="D54" s="156" t="s">
        <v>274</v>
      </c>
      <c r="E54" s="163">
        <v>1</v>
      </c>
      <c r="F54" s="168">
        <v>250000</v>
      </c>
      <c r="G54" s="168">
        <v>255043.61</v>
      </c>
      <c r="H54" s="157" t="s">
        <v>276</v>
      </c>
    </row>
    <row r="55" spans="1:8" s="58" customFormat="1" ht="43" customHeight="1" x14ac:dyDescent="0.3">
      <c r="A55" s="155"/>
      <c r="B55" s="125" t="s">
        <v>225</v>
      </c>
      <c r="C55" s="123" t="s">
        <v>153</v>
      </c>
      <c r="D55" s="156" t="s">
        <v>274</v>
      </c>
      <c r="E55" s="163">
        <v>1</v>
      </c>
      <c r="F55" s="168">
        <v>250000</v>
      </c>
      <c r="G55" s="168">
        <v>255043.61</v>
      </c>
      <c r="H55" s="157" t="s">
        <v>276</v>
      </c>
    </row>
    <row r="56" spans="1:8" s="58" customFormat="1" ht="43" customHeight="1" x14ac:dyDescent="0.3">
      <c r="A56" s="155"/>
      <c r="B56" s="125" t="s">
        <v>226</v>
      </c>
      <c r="C56" s="123" t="s">
        <v>153</v>
      </c>
      <c r="D56" s="156" t="s">
        <v>274</v>
      </c>
      <c r="E56" s="163">
        <v>1</v>
      </c>
      <c r="F56" s="168">
        <v>250000</v>
      </c>
      <c r="G56" s="168">
        <v>255043.61</v>
      </c>
      <c r="H56" s="157" t="s">
        <v>276</v>
      </c>
    </row>
    <row r="57" spans="1:8" s="58" customFormat="1" ht="43" customHeight="1" x14ac:dyDescent="0.3">
      <c r="A57" s="155"/>
      <c r="B57" s="125" t="s">
        <v>227</v>
      </c>
      <c r="C57" s="123" t="s">
        <v>153</v>
      </c>
      <c r="D57" s="156" t="s">
        <v>274</v>
      </c>
      <c r="E57" s="163">
        <v>1</v>
      </c>
      <c r="F57" s="168">
        <v>250000</v>
      </c>
      <c r="G57" s="168">
        <v>255043.61</v>
      </c>
      <c r="H57" s="157" t="s">
        <v>276</v>
      </c>
    </row>
    <row r="58" spans="1:8" s="58" customFormat="1" ht="43" customHeight="1" x14ac:dyDescent="0.3">
      <c r="A58" s="155"/>
      <c r="B58" s="125" t="s">
        <v>228</v>
      </c>
      <c r="C58" s="123" t="s">
        <v>153</v>
      </c>
      <c r="D58" s="156" t="s">
        <v>274</v>
      </c>
      <c r="E58" s="163">
        <v>1</v>
      </c>
      <c r="F58" s="168">
        <v>250000</v>
      </c>
      <c r="G58" s="168">
        <v>255043.61</v>
      </c>
      <c r="H58" s="157" t="s">
        <v>276</v>
      </c>
    </row>
    <row r="59" spans="1:8" s="58" customFormat="1" ht="43" customHeight="1" x14ac:dyDescent="0.3">
      <c r="A59" s="155"/>
      <c r="B59" s="125" t="s">
        <v>229</v>
      </c>
      <c r="C59" s="123" t="s">
        <v>153</v>
      </c>
      <c r="D59" s="156" t="s">
        <v>274</v>
      </c>
      <c r="E59" s="163">
        <v>1</v>
      </c>
      <c r="F59" s="168">
        <v>250000</v>
      </c>
      <c r="G59" s="168">
        <v>255043.61</v>
      </c>
      <c r="H59" s="157" t="s">
        <v>276</v>
      </c>
    </row>
    <row r="60" spans="1:8" s="58" customFormat="1" ht="43" customHeight="1" x14ac:dyDescent="0.3">
      <c r="A60" s="155"/>
      <c r="B60" s="125" t="s">
        <v>230</v>
      </c>
      <c r="C60" s="123" t="s">
        <v>153</v>
      </c>
      <c r="D60" s="156" t="s">
        <v>274</v>
      </c>
      <c r="E60" s="163">
        <v>1</v>
      </c>
      <c r="F60" s="168">
        <v>250000</v>
      </c>
      <c r="G60" s="168">
        <v>255043.61</v>
      </c>
      <c r="H60" s="157" t="s">
        <v>276</v>
      </c>
    </row>
    <row r="61" spans="1:8" s="58" customFormat="1" ht="43" customHeight="1" x14ac:dyDescent="0.3">
      <c r="A61" s="155"/>
      <c r="B61" s="125" t="s">
        <v>231</v>
      </c>
      <c r="C61" s="123" t="s">
        <v>153</v>
      </c>
      <c r="D61" s="156" t="s">
        <v>274</v>
      </c>
      <c r="E61" s="163">
        <v>1</v>
      </c>
      <c r="F61" s="168">
        <v>250000</v>
      </c>
      <c r="G61" s="168">
        <v>255043.61</v>
      </c>
      <c r="H61" s="157" t="s">
        <v>276</v>
      </c>
    </row>
    <row r="62" spans="1:8" s="58" customFormat="1" ht="43" customHeight="1" x14ac:dyDescent="0.3">
      <c r="A62" s="155"/>
      <c r="B62" s="125" t="s">
        <v>114</v>
      </c>
      <c r="C62" s="123" t="s">
        <v>118</v>
      </c>
      <c r="D62" s="156" t="s">
        <v>275</v>
      </c>
      <c r="E62" s="163">
        <v>100</v>
      </c>
      <c r="F62" s="168">
        <v>100000</v>
      </c>
      <c r="G62" s="168">
        <v>101767.29999999999</v>
      </c>
      <c r="H62" s="157" t="s">
        <v>276</v>
      </c>
    </row>
    <row r="63" spans="1:8" s="58" customFormat="1" ht="43" customHeight="1" x14ac:dyDescent="0.3">
      <c r="A63" s="155"/>
      <c r="B63" s="125" t="s">
        <v>24</v>
      </c>
      <c r="C63" s="123" t="s">
        <v>117</v>
      </c>
      <c r="D63" s="156" t="s">
        <v>275</v>
      </c>
      <c r="E63" s="163">
        <v>150</v>
      </c>
      <c r="F63" s="168">
        <v>150000</v>
      </c>
      <c r="G63" s="168">
        <v>152650.95000000001</v>
      </c>
      <c r="H63" s="157" t="s">
        <v>276</v>
      </c>
    </row>
    <row r="64" spans="1:8" s="58" customFormat="1" ht="43" customHeight="1" x14ac:dyDescent="0.3">
      <c r="A64" s="155"/>
      <c r="B64" s="125" t="s">
        <v>24</v>
      </c>
      <c r="C64" s="123" t="s">
        <v>117</v>
      </c>
      <c r="D64" s="156" t="s">
        <v>275</v>
      </c>
      <c r="E64" s="163">
        <v>8</v>
      </c>
      <c r="F64" s="168">
        <v>8000</v>
      </c>
      <c r="G64" s="168">
        <v>8141.9000000000005</v>
      </c>
      <c r="H64" s="157" t="s">
        <v>276</v>
      </c>
    </row>
    <row r="65" spans="1:8" s="58" customFormat="1" ht="43" customHeight="1" x14ac:dyDescent="0.3">
      <c r="A65" s="155"/>
      <c r="B65" s="125" t="s">
        <v>113</v>
      </c>
      <c r="C65" s="123" t="s">
        <v>116</v>
      </c>
      <c r="D65" s="156" t="s">
        <v>275</v>
      </c>
      <c r="E65" s="163">
        <v>100</v>
      </c>
      <c r="F65" s="168">
        <v>100000</v>
      </c>
      <c r="G65" s="168">
        <v>101767.29999999999</v>
      </c>
      <c r="H65" s="157" t="s">
        <v>276</v>
      </c>
    </row>
    <row r="66" spans="1:8" s="58" customFormat="1" ht="43" customHeight="1" x14ac:dyDescent="0.3">
      <c r="A66" s="155"/>
      <c r="B66" s="125" t="s">
        <v>25</v>
      </c>
      <c r="C66" s="123" t="s">
        <v>96</v>
      </c>
      <c r="D66" s="156" t="s">
        <v>275</v>
      </c>
      <c r="E66" s="163">
        <v>15</v>
      </c>
      <c r="F66" s="168">
        <v>15000</v>
      </c>
      <c r="G66" s="168">
        <v>15264.45</v>
      </c>
      <c r="H66" s="157" t="s">
        <v>276</v>
      </c>
    </row>
    <row r="67" spans="1:8" s="58" customFormat="1" ht="43" customHeight="1" x14ac:dyDescent="0.3">
      <c r="A67" s="155"/>
      <c r="B67" s="125" t="s">
        <v>27</v>
      </c>
      <c r="C67" s="123" t="s">
        <v>117</v>
      </c>
      <c r="D67" s="156" t="s">
        <v>275</v>
      </c>
      <c r="E67" s="163">
        <v>20</v>
      </c>
      <c r="F67" s="168">
        <v>20000</v>
      </c>
      <c r="G67" s="168">
        <v>20409.400000000001</v>
      </c>
      <c r="H67" s="157" t="s">
        <v>276</v>
      </c>
    </row>
    <row r="68" spans="1:8" s="58" customFormat="1" ht="43" customHeight="1" x14ac:dyDescent="0.3">
      <c r="A68" s="155"/>
      <c r="B68" s="125" t="s">
        <v>192</v>
      </c>
      <c r="C68" s="123" t="s">
        <v>153</v>
      </c>
      <c r="D68" s="156" t="s">
        <v>274</v>
      </c>
      <c r="E68" s="163">
        <v>1</v>
      </c>
      <c r="F68" s="168">
        <v>250000</v>
      </c>
      <c r="G68" s="168">
        <v>254101.9</v>
      </c>
      <c r="H68" s="157" t="s">
        <v>276</v>
      </c>
    </row>
    <row r="69" spans="1:8" s="58" customFormat="1" ht="43" customHeight="1" x14ac:dyDescent="0.3">
      <c r="A69" s="155"/>
      <c r="B69" s="125" t="s">
        <v>193</v>
      </c>
      <c r="C69" s="123" t="s">
        <v>153</v>
      </c>
      <c r="D69" s="156" t="s">
        <v>274</v>
      </c>
      <c r="E69" s="163">
        <v>1</v>
      </c>
      <c r="F69" s="168">
        <v>250000</v>
      </c>
      <c r="G69" s="168">
        <v>254101.9</v>
      </c>
      <c r="H69" s="157" t="s">
        <v>276</v>
      </c>
    </row>
    <row r="70" spans="1:8" s="58" customFormat="1" ht="43" customHeight="1" x14ac:dyDescent="0.3">
      <c r="A70" s="155"/>
      <c r="B70" s="125" t="s">
        <v>194</v>
      </c>
      <c r="C70" s="123" t="s">
        <v>153</v>
      </c>
      <c r="D70" s="156" t="s">
        <v>274</v>
      </c>
      <c r="E70" s="163">
        <v>1</v>
      </c>
      <c r="F70" s="168">
        <v>250000</v>
      </c>
      <c r="G70" s="168">
        <v>254101.9</v>
      </c>
      <c r="H70" s="157" t="s">
        <v>276</v>
      </c>
    </row>
    <row r="71" spans="1:8" s="58" customFormat="1" ht="43" customHeight="1" x14ac:dyDescent="0.3">
      <c r="A71" s="155"/>
      <c r="B71" s="125" t="s">
        <v>195</v>
      </c>
      <c r="C71" s="123" t="s">
        <v>153</v>
      </c>
      <c r="D71" s="156" t="s">
        <v>274</v>
      </c>
      <c r="E71" s="163">
        <v>1</v>
      </c>
      <c r="F71" s="168">
        <v>250000</v>
      </c>
      <c r="G71" s="168">
        <v>254101.9</v>
      </c>
      <c r="H71" s="157" t="s">
        <v>276</v>
      </c>
    </row>
    <row r="72" spans="1:8" s="58" customFormat="1" ht="43" customHeight="1" x14ac:dyDescent="0.3">
      <c r="A72" s="155"/>
      <c r="B72" s="125" t="s">
        <v>196</v>
      </c>
      <c r="C72" s="123" t="s">
        <v>153</v>
      </c>
      <c r="D72" s="156" t="s">
        <v>274</v>
      </c>
      <c r="E72" s="163">
        <v>1</v>
      </c>
      <c r="F72" s="168">
        <v>250000</v>
      </c>
      <c r="G72" s="168">
        <v>254101.9</v>
      </c>
      <c r="H72" s="157" t="s">
        <v>276</v>
      </c>
    </row>
    <row r="73" spans="1:8" s="58" customFormat="1" ht="43" customHeight="1" x14ac:dyDescent="0.3">
      <c r="A73" s="155"/>
      <c r="B73" s="125" t="s">
        <v>197</v>
      </c>
      <c r="C73" s="123" t="s">
        <v>153</v>
      </c>
      <c r="D73" s="156" t="s">
        <v>274</v>
      </c>
      <c r="E73" s="163">
        <v>1</v>
      </c>
      <c r="F73" s="168">
        <v>250000</v>
      </c>
      <c r="G73" s="168">
        <v>254101.9</v>
      </c>
      <c r="H73" s="157" t="s">
        <v>276</v>
      </c>
    </row>
    <row r="74" spans="1:8" s="58" customFormat="1" ht="43" customHeight="1" x14ac:dyDescent="0.3">
      <c r="A74" s="155"/>
      <c r="B74" s="125" t="s">
        <v>198</v>
      </c>
      <c r="C74" s="123" t="s">
        <v>153</v>
      </c>
      <c r="D74" s="156" t="s">
        <v>274</v>
      </c>
      <c r="E74" s="163">
        <v>1</v>
      </c>
      <c r="F74" s="168">
        <v>250000</v>
      </c>
      <c r="G74" s="168">
        <v>254101.9</v>
      </c>
      <c r="H74" s="157" t="s">
        <v>276</v>
      </c>
    </row>
    <row r="75" spans="1:8" s="58" customFormat="1" ht="43" customHeight="1" x14ac:dyDescent="0.3">
      <c r="A75" s="155"/>
      <c r="B75" s="125" t="s">
        <v>199</v>
      </c>
      <c r="C75" s="123" t="s">
        <v>153</v>
      </c>
      <c r="D75" s="156" t="s">
        <v>274</v>
      </c>
      <c r="E75" s="163">
        <v>1</v>
      </c>
      <c r="F75" s="168">
        <v>250000</v>
      </c>
      <c r="G75" s="168">
        <v>254101.9</v>
      </c>
      <c r="H75" s="157" t="s">
        <v>276</v>
      </c>
    </row>
    <row r="76" spans="1:8" s="58" customFormat="1" ht="43" customHeight="1" x14ac:dyDescent="0.3">
      <c r="A76" s="155"/>
      <c r="B76" s="125" t="s">
        <v>200</v>
      </c>
      <c r="C76" s="123" t="s">
        <v>153</v>
      </c>
      <c r="D76" s="156" t="s">
        <v>274</v>
      </c>
      <c r="E76" s="163">
        <v>1</v>
      </c>
      <c r="F76" s="168">
        <v>250000</v>
      </c>
      <c r="G76" s="168">
        <v>254101.9</v>
      </c>
      <c r="H76" s="157" t="s">
        <v>276</v>
      </c>
    </row>
    <row r="77" spans="1:8" s="58" customFormat="1" ht="43" customHeight="1" x14ac:dyDescent="0.3">
      <c r="A77" s="155"/>
      <c r="B77" s="125" t="s">
        <v>201</v>
      </c>
      <c r="C77" s="123" t="s">
        <v>153</v>
      </c>
      <c r="D77" s="156" t="s">
        <v>274</v>
      </c>
      <c r="E77" s="163">
        <v>1</v>
      </c>
      <c r="F77" s="168">
        <v>250000</v>
      </c>
      <c r="G77" s="168">
        <v>254101.9</v>
      </c>
      <c r="H77" s="157" t="s">
        <v>276</v>
      </c>
    </row>
    <row r="78" spans="1:8" s="58" customFormat="1" ht="43" customHeight="1" x14ac:dyDescent="0.3">
      <c r="A78" s="155"/>
      <c r="B78" s="125" t="s">
        <v>202</v>
      </c>
      <c r="C78" s="123" t="s">
        <v>153</v>
      </c>
      <c r="D78" s="156" t="s">
        <v>274</v>
      </c>
      <c r="E78" s="163">
        <v>1</v>
      </c>
      <c r="F78" s="168">
        <v>250000</v>
      </c>
      <c r="G78" s="168">
        <v>254101.9</v>
      </c>
      <c r="H78" s="157" t="s">
        <v>276</v>
      </c>
    </row>
    <row r="79" spans="1:8" s="58" customFormat="1" ht="43" customHeight="1" x14ac:dyDescent="0.3">
      <c r="A79" s="155"/>
      <c r="B79" s="125" t="s">
        <v>203</v>
      </c>
      <c r="C79" s="123" t="s">
        <v>153</v>
      </c>
      <c r="D79" s="156" t="s">
        <v>274</v>
      </c>
      <c r="E79" s="163">
        <v>1</v>
      </c>
      <c r="F79" s="168">
        <v>250000</v>
      </c>
      <c r="G79" s="168">
        <v>254101.9</v>
      </c>
      <c r="H79" s="157" t="s">
        <v>276</v>
      </c>
    </row>
    <row r="80" spans="1:8" s="58" customFormat="1" ht="43" customHeight="1" x14ac:dyDescent="0.3">
      <c r="A80" s="155"/>
      <c r="B80" s="125" t="s">
        <v>204</v>
      </c>
      <c r="C80" s="123" t="s">
        <v>153</v>
      </c>
      <c r="D80" s="156" t="s">
        <v>274</v>
      </c>
      <c r="E80" s="163">
        <v>1</v>
      </c>
      <c r="F80" s="168">
        <v>250000</v>
      </c>
      <c r="G80" s="168">
        <v>254101.9</v>
      </c>
      <c r="H80" s="157" t="s">
        <v>276</v>
      </c>
    </row>
    <row r="81" spans="1:8" s="58" customFormat="1" ht="43" customHeight="1" x14ac:dyDescent="0.3">
      <c r="A81" s="155"/>
      <c r="B81" s="125" t="s">
        <v>205</v>
      </c>
      <c r="C81" s="123" t="s">
        <v>153</v>
      </c>
      <c r="D81" s="156" t="s">
        <v>274</v>
      </c>
      <c r="E81" s="163">
        <v>1</v>
      </c>
      <c r="F81" s="168">
        <v>250000</v>
      </c>
      <c r="G81" s="168">
        <v>254101.9</v>
      </c>
      <c r="H81" s="157" t="s">
        <v>276</v>
      </c>
    </row>
    <row r="82" spans="1:8" s="58" customFormat="1" ht="43" customHeight="1" x14ac:dyDescent="0.3">
      <c r="A82" s="155"/>
      <c r="B82" s="125" t="s">
        <v>206</v>
      </c>
      <c r="C82" s="123" t="s">
        <v>153</v>
      </c>
      <c r="D82" s="156" t="s">
        <v>274</v>
      </c>
      <c r="E82" s="163">
        <v>1</v>
      </c>
      <c r="F82" s="168">
        <v>250000</v>
      </c>
      <c r="G82" s="168">
        <v>254101.9</v>
      </c>
      <c r="H82" s="157" t="s">
        <v>276</v>
      </c>
    </row>
    <row r="83" spans="1:8" s="58" customFormat="1" ht="43" customHeight="1" x14ac:dyDescent="0.3">
      <c r="A83" s="155"/>
      <c r="B83" s="125" t="s">
        <v>207</v>
      </c>
      <c r="C83" s="123" t="s">
        <v>153</v>
      </c>
      <c r="D83" s="156" t="s">
        <v>274</v>
      </c>
      <c r="E83" s="163">
        <v>1</v>
      </c>
      <c r="F83" s="168">
        <v>250000</v>
      </c>
      <c r="G83" s="168">
        <v>254101.9</v>
      </c>
      <c r="H83" s="157" t="s">
        <v>276</v>
      </c>
    </row>
    <row r="84" spans="1:8" s="58" customFormat="1" ht="43" customHeight="1" x14ac:dyDescent="0.3">
      <c r="A84" s="155"/>
      <c r="B84" s="125" t="s">
        <v>208</v>
      </c>
      <c r="C84" s="123" t="s">
        <v>153</v>
      </c>
      <c r="D84" s="156" t="s">
        <v>274</v>
      </c>
      <c r="E84" s="163">
        <v>1</v>
      </c>
      <c r="F84" s="168">
        <v>250000</v>
      </c>
      <c r="G84" s="168">
        <v>254101.9</v>
      </c>
      <c r="H84" s="157" t="s">
        <v>276</v>
      </c>
    </row>
    <row r="85" spans="1:8" s="58" customFormat="1" ht="43" customHeight="1" x14ac:dyDescent="0.3">
      <c r="A85" s="155"/>
      <c r="B85" s="125" t="s">
        <v>209</v>
      </c>
      <c r="C85" s="123" t="s">
        <v>153</v>
      </c>
      <c r="D85" s="156" t="s">
        <v>274</v>
      </c>
      <c r="E85" s="163">
        <v>1</v>
      </c>
      <c r="F85" s="168">
        <v>250000</v>
      </c>
      <c r="G85" s="168">
        <v>254101.9</v>
      </c>
      <c r="H85" s="157" t="s">
        <v>276</v>
      </c>
    </row>
    <row r="86" spans="1:8" s="58" customFormat="1" ht="43" customHeight="1" x14ac:dyDescent="0.3">
      <c r="A86" s="155"/>
      <c r="B86" s="125" t="s">
        <v>210</v>
      </c>
      <c r="C86" s="123" t="s">
        <v>153</v>
      </c>
      <c r="D86" s="156" t="s">
        <v>274</v>
      </c>
      <c r="E86" s="163">
        <v>1</v>
      </c>
      <c r="F86" s="168">
        <v>250000</v>
      </c>
      <c r="G86" s="168">
        <v>254101.9</v>
      </c>
      <c r="H86" s="157" t="s">
        <v>276</v>
      </c>
    </row>
    <row r="87" spans="1:8" s="58" customFormat="1" ht="43" customHeight="1" x14ac:dyDescent="0.3">
      <c r="A87" s="155"/>
      <c r="B87" s="125" t="s">
        <v>211</v>
      </c>
      <c r="C87" s="123" t="s">
        <v>153</v>
      </c>
      <c r="D87" s="156" t="s">
        <v>274</v>
      </c>
      <c r="E87" s="163">
        <v>1</v>
      </c>
      <c r="F87" s="168">
        <v>250000</v>
      </c>
      <c r="G87" s="168">
        <v>254101.9</v>
      </c>
      <c r="H87" s="157" t="s">
        <v>276</v>
      </c>
    </row>
    <row r="88" spans="1:8" s="58" customFormat="1" ht="43" customHeight="1" x14ac:dyDescent="0.3">
      <c r="A88" s="155"/>
      <c r="B88" s="125" t="s">
        <v>132</v>
      </c>
      <c r="C88" s="123" t="s">
        <v>131</v>
      </c>
      <c r="D88" s="156" t="s">
        <v>275</v>
      </c>
      <c r="E88" s="163">
        <v>50</v>
      </c>
      <c r="F88" s="168">
        <v>50000</v>
      </c>
      <c r="G88" s="168">
        <v>50764.46</v>
      </c>
      <c r="H88" s="157" t="s">
        <v>276</v>
      </c>
    </row>
    <row r="89" spans="1:8" s="58" customFormat="1" ht="43" customHeight="1" x14ac:dyDescent="0.3">
      <c r="A89" s="155"/>
      <c r="B89" s="125" t="s">
        <v>133</v>
      </c>
      <c r="C89" s="123" t="s">
        <v>131</v>
      </c>
      <c r="D89" s="156" t="s">
        <v>275</v>
      </c>
      <c r="E89" s="163">
        <v>20</v>
      </c>
      <c r="F89" s="168">
        <v>20000</v>
      </c>
      <c r="G89" s="168">
        <v>20305.97</v>
      </c>
      <c r="H89" s="157" t="s">
        <v>276</v>
      </c>
    </row>
    <row r="90" spans="1:8" s="58" customFormat="1" ht="43" customHeight="1" x14ac:dyDescent="0.3">
      <c r="A90" s="155"/>
      <c r="B90" s="125" t="s">
        <v>127</v>
      </c>
      <c r="C90" s="123" t="s">
        <v>118</v>
      </c>
      <c r="D90" s="156" t="s">
        <v>275</v>
      </c>
      <c r="E90" s="163">
        <v>383</v>
      </c>
      <c r="F90" s="168">
        <v>383000</v>
      </c>
      <c r="G90" s="168">
        <v>389830.85000000003</v>
      </c>
      <c r="H90" s="157" t="s">
        <v>276</v>
      </c>
    </row>
    <row r="91" spans="1:8" s="58" customFormat="1" ht="43" customHeight="1" x14ac:dyDescent="0.3">
      <c r="A91" s="155"/>
      <c r="B91" s="125" t="s">
        <v>134</v>
      </c>
      <c r="C91" s="123" t="s">
        <v>131</v>
      </c>
      <c r="D91" s="156" t="s">
        <v>275</v>
      </c>
      <c r="E91" s="163">
        <v>30</v>
      </c>
      <c r="F91" s="168">
        <v>30000</v>
      </c>
      <c r="G91" s="168">
        <v>30458.49</v>
      </c>
      <c r="H91" s="157" t="s">
        <v>276</v>
      </c>
    </row>
    <row r="92" spans="1:8" s="58" customFormat="1" ht="43" customHeight="1" x14ac:dyDescent="0.3">
      <c r="A92" s="155"/>
      <c r="B92" s="125" t="s">
        <v>24</v>
      </c>
      <c r="C92" s="123" t="s">
        <v>117</v>
      </c>
      <c r="D92" s="156" t="s">
        <v>275</v>
      </c>
      <c r="E92" s="163">
        <v>100</v>
      </c>
      <c r="F92" s="168">
        <v>100000</v>
      </c>
      <c r="G92" s="168">
        <v>101265.88</v>
      </c>
      <c r="H92" s="157" t="s">
        <v>276</v>
      </c>
    </row>
    <row r="93" spans="1:8" s="120" customFormat="1" ht="43" customHeight="1" x14ac:dyDescent="0.3">
      <c r="A93" s="155"/>
      <c r="B93" s="125" t="s">
        <v>138</v>
      </c>
      <c r="C93" s="123" t="s">
        <v>115</v>
      </c>
      <c r="D93" s="156" t="s">
        <v>274</v>
      </c>
      <c r="E93" s="163">
        <v>1</v>
      </c>
      <c r="F93" s="168">
        <v>200000</v>
      </c>
      <c r="G93" s="168">
        <v>201604.32333333392</v>
      </c>
      <c r="H93" s="157" t="s">
        <v>276</v>
      </c>
    </row>
    <row r="94" spans="1:8" s="58" customFormat="1" ht="43" customHeight="1" x14ac:dyDescent="0.3">
      <c r="A94" s="155"/>
      <c r="B94" s="125" t="s">
        <v>139</v>
      </c>
      <c r="C94" s="123" t="s">
        <v>115</v>
      </c>
      <c r="D94" s="156" t="s">
        <v>274</v>
      </c>
      <c r="E94" s="163">
        <v>1</v>
      </c>
      <c r="F94" s="168">
        <v>200000</v>
      </c>
      <c r="G94" s="168">
        <v>201604.32333333392</v>
      </c>
      <c r="H94" s="157" t="s">
        <v>276</v>
      </c>
    </row>
    <row r="95" spans="1:8" s="58" customFormat="1" ht="43" customHeight="1" x14ac:dyDescent="0.3">
      <c r="A95" s="155"/>
      <c r="B95" s="125" t="s">
        <v>140</v>
      </c>
      <c r="C95" s="123" t="s">
        <v>115</v>
      </c>
      <c r="D95" s="156" t="s">
        <v>274</v>
      </c>
      <c r="E95" s="163">
        <v>1</v>
      </c>
      <c r="F95" s="168">
        <v>200000</v>
      </c>
      <c r="G95" s="168">
        <v>201604.32333333392</v>
      </c>
      <c r="H95" s="157" t="s">
        <v>276</v>
      </c>
    </row>
    <row r="96" spans="1:8" s="58" customFormat="1" ht="43" customHeight="1" x14ac:dyDescent="0.3">
      <c r="A96" s="155"/>
      <c r="B96" s="125" t="s">
        <v>141</v>
      </c>
      <c r="C96" s="123" t="s">
        <v>115</v>
      </c>
      <c r="D96" s="156" t="s">
        <v>274</v>
      </c>
      <c r="E96" s="163">
        <v>1</v>
      </c>
      <c r="F96" s="168">
        <v>200000</v>
      </c>
      <c r="G96" s="168">
        <v>201604.32333333392</v>
      </c>
      <c r="H96" s="157" t="s">
        <v>276</v>
      </c>
    </row>
    <row r="97" spans="1:9" s="58" customFormat="1" ht="43" customHeight="1" x14ac:dyDescent="0.3">
      <c r="A97" s="155"/>
      <c r="B97" s="125" t="s">
        <v>142</v>
      </c>
      <c r="C97" s="123" t="s">
        <v>115</v>
      </c>
      <c r="D97" s="156" t="s">
        <v>274</v>
      </c>
      <c r="E97" s="163">
        <v>1</v>
      </c>
      <c r="F97" s="168">
        <v>200000</v>
      </c>
      <c r="G97" s="168">
        <v>201604.32333333392</v>
      </c>
      <c r="H97" s="157" t="s">
        <v>276</v>
      </c>
    </row>
    <row r="98" spans="1:9" s="58" customFormat="1" ht="43" customHeight="1" x14ac:dyDescent="0.3">
      <c r="A98" s="155"/>
      <c r="B98" s="125" t="s">
        <v>143</v>
      </c>
      <c r="C98" s="123" t="s">
        <v>115</v>
      </c>
      <c r="D98" s="156" t="s">
        <v>274</v>
      </c>
      <c r="E98" s="163">
        <v>1</v>
      </c>
      <c r="F98" s="168">
        <v>200000</v>
      </c>
      <c r="G98" s="168">
        <v>201604.32333333392</v>
      </c>
      <c r="H98" s="157" t="s">
        <v>276</v>
      </c>
    </row>
    <row r="99" spans="1:9" s="58" customFormat="1" ht="43" customHeight="1" x14ac:dyDescent="0.3">
      <c r="A99" s="155"/>
      <c r="B99" s="125" t="s">
        <v>144</v>
      </c>
      <c r="C99" s="123" t="s">
        <v>115</v>
      </c>
      <c r="D99" s="156" t="s">
        <v>274</v>
      </c>
      <c r="E99" s="163">
        <v>1</v>
      </c>
      <c r="F99" s="168">
        <v>200000</v>
      </c>
      <c r="G99" s="168">
        <v>201604.32333333392</v>
      </c>
      <c r="H99" s="157" t="s">
        <v>276</v>
      </c>
    </row>
    <row r="100" spans="1:9" s="58" customFormat="1" ht="43" customHeight="1" x14ac:dyDescent="0.3">
      <c r="A100" s="155"/>
      <c r="B100" s="125" t="s">
        <v>145</v>
      </c>
      <c r="C100" s="123" t="s">
        <v>115</v>
      </c>
      <c r="D100" s="156" t="s">
        <v>274</v>
      </c>
      <c r="E100" s="163">
        <v>1</v>
      </c>
      <c r="F100" s="168">
        <v>200000</v>
      </c>
      <c r="G100" s="168">
        <v>201604.32333333392</v>
      </c>
      <c r="H100" s="157" t="s">
        <v>276</v>
      </c>
    </row>
    <row r="101" spans="1:9" s="58" customFormat="1" ht="43" customHeight="1" x14ac:dyDescent="0.3">
      <c r="A101" s="155"/>
      <c r="B101" s="125" t="s">
        <v>146</v>
      </c>
      <c r="C101" s="123" t="s">
        <v>115</v>
      </c>
      <c r="D101" s="156" t="s">
        <v>274</v>
      </c>
      <c r="E101" s="163">
        <v>1</v>
      </c>
      <c r="F101" s="168">
        <v>200000</v>
      </c>
      <c r="G101" s="168">
        <v>201604.32333333392</v>
      </c>
      <c r="H101" s="157" t="s">
        <v>276</v>
      </c>
    </row>
    <row r="102" spans="1:9" s="58" customFormat="1" ht="43" customHeight="1" x14ac:dyDescent="0.3">
      <c r="A102" s="155"/>
      <c r="B102" s="125" t="s">
        <v>147</v>
      </c>
      <c r="C102" s="123" t="s">
        <v>115</v>
      </c>
      <c r="D102" s="156" t="s">
        <v>274</v>
      </c>
      <c r="E102" s="163">
        <v>1</v>
      </c>
      <c r="F102" s="168">
        <v>200000</v>
      </c>
      <c r="G102" s="168">
        <v>201604.32333333392</v>
      </c>
      <c r="H102" s="157" t="s">
        <v>276</v>
      </c>
    </row>
    <row r="103" spans="1:9" s="58" customFormat="1" ht="43" customHeight="1" x14ac:dyDescent="0.3">
      <c r="A103" s="155"/>
      <c r="B103" s="125" t="s">
        <v>148</v>
      </c>
      <c r="C103" s="123" t="s">
        <v>115</v>
      </c>
      <c r="D103" s="156" t="s">
        <v>274</v>
      </c>
      <c r="E103" s="163">
        <v>1</v>
      </c>
      <c r="F103" s="168">
        <v>200000</v>
      </c>
      <c r="G103" s="168">
        <v>201604.32333333392</v>
      </c>
      <c r="H103" s="157" t="s">
        <v>276</v>
      </c>
    </row>
    <row r="104" spans="1:9" s="58" customFormat="1" ht="43" customHeight="1" x14ac:dyDescent="0.3">
      <c r="A104" s="155"/>
      <c r="B104" s="125" t="s">
        <v>149</v>
      </c>
      <c r="C104" s="123" t="s">
        <v>115</v>
      </c>
      <c r="D104" s="156" t="s">
        <v>274</v>
      </c>
      <c r="E104" s="163">
        <v>1</v>
      </c>
      <c r="F104" s="168">
        <v>200000</v>
      </c>
      <c r="G104" s="168">
        <v>201604.32333333392</v>
      </c>
      <c r="H104" s="157" t="s">
        <v>276</v>
      </c>
    </row>
    <row r="105" spans="1:9" s="58" customFormat="1" ht="43" customHeight="1" x14ac:dyDescent="0.3">
      <c r="A105" s="155"/>
      <c r="B105" s="125" t="s">
        <v>150</v>
      </c>
      <c r="C105" s="123" t="s">
        <v>115</v>
      </c>
      <c r="D105" s="156" t="s">
        <v>274</v>
      </c>
      <c r="E105" s="163">
        <v>1</v>
      </c>
      <c r="F105" s="168">
        <v>200000</v>
      </c>
      <c r="G105" s="168">
        <v>201604.32333333392</v>
      </c>
      <c r="H105" s="157" t="s">
        <v>276</v>
      </c>
    </row>
    <row r="106" spans="1:9" s="58" customFormat="1" ht="43" customHeight="1" x14ac:dyDescent="0.3">
      <c r="A106" s="155"/>
      <c r="B106" s="125" t="s">
        <v>151</v>
      </c>
      <c r="C106" s="123" t="s">
        <v>115</v>
      </c>
      <c r="D106" s="156" t="s">
        <v>274</v>
      </c>
      <c r="E106" s="163">
        <v>1</v>
      </c>
      <c r="F106" s="168">
        <v>200000</v>
      </c>
      <c r="G106" s="168">
        <v>201604.32333333392</v>
      </c>
      <c r="H106" s="157" t="s">
        <v>276</v>
      </c>
    </row>
    <row r="107" spans="1:9" s="58" customFormat="1" ht="43" customHeight="1" x14ac:dyDescent="0.3">
      <c r="A107" s="155"/>
      <c r="B107" s="125" t="s">
        <v>152</v>
      </c>
      <c r="C107" s="123" t="s">
        <v>115</v>
      </c>
      <c r="D107" s="156" t="s">
        <v>274</v>
      </c>
      <c r="E107" s="163">
        <v>1</v>
      </c>
      <c r="F107" s="168">
        <v>200000</v>
      </c>
      <c r="G107" s="168">
        <v>201604.32333333392</v>
      </c>
      <c r="H107" s="157" t="s">
        <v>276</v>
      </c>
      <c r="I107" s="119"/>
    </row>
    <row r="108" spans="1:9" s="58" customFormat="1" ht="43" customHeight="1" x14ac:dyDescent="0.3">
      <c r="A108" s="155"/>
      <c r="B108" s="125" t="s">
        <v>24</v>
      </c>
      <c r="C108" s="123" t="s">
        <v>117</v>
      </c>
      <c r="D108" s="156" t="s">
        <v>275</v>
      </c>
      <c r="E108" s="163">
        <v>27</v>
      </c>
      <c r="F108" s="168">
        <v>27000</v>
      </c>
      <c r="G108" s="168">
        <v>27226.440000000002</v>
      </c>
      <c r="H108" s="157" t="s">
        <v>276</v>
      </c>
    </row>
    <row r="109" spans="1:9" s="58" customFormat="1" ht="43" customHeight="1" x14ac:dyDescent="0.3">
      <c r="A109" s="155"/>
      <c r="B109" s="125" t="s">
        <v>24</v>
      </c>
      <c r="C109" s="123" t="s">
        <v>117</v>
      </c>
      <c r="D109" s="156" t="s">
        <v>275</v>
      </c>
      <c r="E109" s="163">
        <v>115</v>
      </c>
      <c r="F109" s="168">
        <v>115000</v>
      </c>
      <c r="G109" s="168">
        <v>115793.8</v>
      </c>
      <c r="H109" s="157" t="s">
        <v>276</v>
      </c>
    </row>
    <row r="110" spans="1:9" s="58" customFormat="1" ht="43" customHeight="1" x14ac:dyDescent="0.3">
      <c r="A110" s="155"/>
      <c r="B110" s="125" t="s">
        <v>128</v>
      </c>
      <c r="C110" s="123" t="s">
        <v>129</v>
      </c>
      <c r="D110" s="156" t="s">
        <v>275</v>
      </c>
      <c r="E110" s="163">
        <v>100</v>
      </c>
      <c r="F110" s="168">
        <v>100000</v>
      </c>
      <c r="G110" s="168">
        <v>100623.35</v>
      </c>
      <c r="H110" s="157" t="s">
        <v>276</v>
      </c>
    </row>
    <row r="111" spans="1:9" s="58" customFormat="1" ht="43" customHeight="1" x14ac:dyDescent="0.3">
      <c r="A111" s="155"/>
      <c r="B111" s="125" t="s">
        <v>27</v>
      </c>
      <c r="C111" s="123" t="s">
        <v>117</v>
      </c>
      <c r="D111" s="156" t="s">
        <v>275</v>
      </c>
      <c r="E111" s="163">
        <v>40</v>
      </c>
      <c r="F111" s="168">
        <v>40000</v>
      </c>
      <c r="G111" s="168">
        <v>40203.35</v>
      </c>
      <c r="H111" s="157" t="s">
        <v>276</v>
      </c>
    </row>
    <row r="112" spans="1:9" s="58" customFormat="1" ht="43" customHeight="1" x14ac:dyDescent="0.3">
      <c r="A112" s="155"/>
      <c r="B112" s="125" t="s">
        <v>27</v>
      </c>
      <c r="C112" s="123" t="s">
        <v>117</v>
      </c>
      <c r="D112" s="156" t="s">
        <v>275</v>
      </c>
      <c r="E112" s="163">
        <v>3244</v>
      </c>
      <c r="F112" s="168">
        <v>3244000</v>
      </c>
      <c r="G112" s="168">
        <v>3257998.18</v>
      </c>
      <c r="H112" s="157" t="s">
        <v>276</v>
      </c>
    </row>
    <row r="113" spans="1:21" s="58" customFormat="1" ht="43" customHeight="1" x14ac:dyDescent="0.3">
      <c r="A113" s="155"/>
      <c r="B113" s="125" t="s">
        <v>127</v>
      </c>
      <c r="C113" s="123" t="s">
        <v>118</v>
      </c>
      <c r="D113" s="156" t="s">
        <v>275</v>
      </c>
      <c r="E113" s="163">
        <v>1000</v>
      </c>
      <c r="F113" s="168">
        <v>1000000</v>
      </c>
      <c r="G113" s="168">
        <v>1004602.78</v>
      </c>
      <c r="H113" s="157" t="s">
        <v>276</v>
      </c>
    </row>
    <row r="114" spans="1:21" s="58" customFormat="1" ht="43" customHeight="1" x14ac:dyDescent="0.3">
      <c r="A114" s="155"/>
      <c r="B114" s="125" t="s">
        <v>130</v>
      </c>
      <c r="C114" s="123" t="s">
        <v>131</v>
      </c>
      <c r="D114" s="156" t="s">
        <v>274</v>
      </c>
      <c r="E114" s="163">
        <v>1</v>
      </c>
      <c r="F114" s="168">
        <v>250000</v>
      </c>
      <c r="G114" s="168">
        <v>250850</v>
      </c>
      <c r="H114" s="157" t="s">
        <v>276</v>
      </c>
    </row>
    <row r="115" spans="1:21" s="58" customFormat="1" ht="43" customHeight="1" x14ac:dyDescent="0.3">
      <c r="A115" s="155"/>
      <c r="B115" s="125" t="s">
        <v>135</v>
      </c>
      <c r="C115" s="123" t="s">
        <v>131</v>
      </c>
      <c r="D115" s="156" t="s">
        <v>275</v>
      </c>
      <c r="E115" s="163">
        <v>514</v>
      </c>
      <c r="F115" s="168">
        <v>514000</v>
      </c>
      <c r="G115" s="168">
        <v>515299.15</v>
      </c>
      <c r="H115" s="157" t="s">
        <v>276</v>
      </c>
    </row>
    <row r="116" spans="1:21" s="58" customFormat="1" ht="43" customHeight="1" x14ac:dyDescent="0.3">
      <c r="A116" s="155"/>
      <c r="B116" s="125" t="s">
        <v>232</v>
      </c>
      <c r="C116" s="123" t="s">
        <v>240</v>
      </c>
      <c r="D116" s="156" t="s">
        <v>274</v>
      </c>
      <c r="E116" s="163">
        <v>1</v>
      </c>
      <c r="F116" s="168">
        <v>100000</v>
      </c>
      <c r="G116" s="168">
        <v>100095.90000000001</v>
      </c>
      <c r="H116" s="157" t="s">
        <v>276</v>
      </c>
    </row>
    <row r="117" spans="1:21" s="58" customFormat="1" ht="43" customHeight="1" x14ac:dyDescent="0.3">
      <c r="A117" s="155"/>
      <c r="B117" s="125" t="s">
        <v>233</v>
      </c>
      <c r="C117" s="123" t="s">
        <v>240</v>
      </c>
      <c r="D117" s="156" t="s">
        <v>274</v>
      </c>
      <c r="E117" s="163">
        <v>1</v>
      </c>
      <c r="F117" s="168">
        <v>100000</v>
      </c>
      <c r="G117" s="168">
        <v>100095.90000000001</v>
      </c>
      <c r="H117" s="157" t="s">
        <v>276</v>
      </c>
    </row>
    <row r="118" spans="1:21" s="58" customFormat="1" ht="43" customHeight="1" x14ac:dyDescent="0.3">
      <c r="A118" s="155"/>
      <c r="B118" s="125" t="s">
        <v>234</v>
      </c>
      <c r="C118" s="123" t="s">
        <v>240</v>
      </c>
      <c r="D118" s="156" t="s">
        <v>274</v>
      </c>
      <c r="E118" s="163">
        <v>1</v>
      </c>
      <c r="F118" s="168">
        <v>100000</v>
      </c>
      <c r="G118" s="168">
        <v>100095.90000000001</v>
      </c>
      <c r="H118" s="157" t="s">
        <v>276</v>
      </c>
    </row>
    <row r="119" spans="1:21" s="58" customFormat="1" ht="43" customHeight="1" x14ac:dyDescent="0.3">
      <c r="A119" s="155"/>
      <c r="B119" s="125" t="s">
        <v>235</v>
      </c>
      <c r="C119" s="123" t="s">
        <v>240</v>
      </c>
      <c r="D119" s="156" t="s">
        <v>274</v>
      </c>
      <c r="E119" s="163">
        <v>1</v>
      </c>
      <c r="F119" s="168">
        <v>100000</v>
      </c>
      <c r="G119" s="168">
        <v>100095.90000000001</v>
      </c>
      <c r="H119" s="157" t="s">
        <v>276</v>
      </c>
    </row>
    <row r="120" spans="1:21" s="58" customFormat="1" ht="43" customHeight="1" x14ac:dyDescent="0.3">
      <c r="A120" s="155"/>
      <c r="B120" s="125" t="s">
        <v>236</v>
      </c>
      <c r="C120" s="123" t="s">
        <v>240</v>
      </c>
      <c r="D120" s="156" t="s">
        <v>274</v>
      </c>
      <c r="E120" s="163">
        <v>1</v>
      </c>
      <c r="F120" s="168">
        <v>100000</v>
      </c>
      <c r="G120" s="168">
        <v>100095.90000000001</v>
      </c>
      <c r="H120" s="157" t="s">
        <v>276</v>
      </c>
    </row>
    <row r="121" spans="1:21" s="58" customFormat="1" ht="43" customHeight="1" x14ac:dyDescent="0.3">
      <c r="A121" s="155"/>
      <c r="B121" s="125" t="s">
        <v>27</v>
      </c>
      <c r="C121" s="123" t="s">
        <v>117</v>
      </c>
      <c r="D121" s="156" t="s">
        <v>275</v>
      </c>
      <c r="E121" s="163">
        <v>150</v>
      </c>
      <c r="F121" s="168">
        <v>150000</v>
      </c>
      <c r="G121" s="168">
        <v>150267.1</v>
      </c>
      <c r="H121" s="157" t="s">
        <v>276</v>
      </c>
    </row>
    <row r="122" spans="1:21" s="58" customFormat="1" ht="43" customHeight="1" x14ac:dyDescent="0.3">
      <c r="A122" s="155"/>
      <c r="B122" s="125" t="s">
        <v>241</v>
      </c>
      <c r="C122" s="123" t="s">
        <v>242</v>
      </c>
      <c r="D122" s="156" t="s">
        <v>275</v>
      </c>
      <c r="E122" s="163">
        <v>430</v>
      </c>
      <c r="F122" s="168">
        <v>430000</v>
      </c>
      <c r="G122" s="168">
        <v>430647.9</v>
      </c>
      <c r="H122" s="157" t="s">
        <v>276</v>
      </c>
    </row>
    <row r="123" spans="1:21" s="58" customFormat="1" ht="43" customHeight="1" x14ac:dyDescent="0.3">
      <c r="A123" s="155"/>
      <c r="B123" s="125" t="s">
        <v>128</v>
      </c>
      <c r="C123" s="123" t="s">
        <v>129</v>
      </c>
      <c r="D123" s="156" t="s">
        <v>275</v>
      </c>
      <c r="E123" s="163">
        <v>78</v>
      </c>
      <c r="F123" s="168">
        <v>78000</v>
      </c>
      <c r="G123" s="168">
        <v>78085.439999999988</v>
      </c>
      <c r="H123" s="157" t="s">
        <v>276</v>
      </c>
    </row>
    <row r="124" spans="1:21" s="58" customFormat="1" ht="43" customHeight="1" x14ac:dyDescent="0.3">
      <c r="A124" s="155"/>
      <c r="B124" s="125" t="s">
        <v>237</v>
      </c>
      <c r="C124" s="123" t="s">
        <v>115</v>
      </c>
      <c r="D124" s="156" t="s">
        <v>274</v>
      </c>
      <c r="E124" s="163">
        <v>1</v>
      </c>
      <c r="F124" s="168">
        <v>25000</v>
      </c>
      <c r="G124" s="168">
        <v>25010.400000000001</v>
      </c>
      <c r="H124" s="157" t="s">
        <v>276</v>
      </c>
    </row>
    <row r="125" spans="1:21" s="58" customFormat="1" ht="43" customHeight="1" x14ac:dyDescent="0.3">
      <c r="A125" s="155"/>
      <c r="B125" s="125" t="s">
        <v>238</v>
      </c>
      <c r="C125" s="123" t="s">
        <v>129</v>
      </c>
      <c r="D125" s="156" t="s">
        <v>274</v>
      </c>
      <c r="E125" s="163">
        <v>1</v>
      </c>
      <c r="F125" s="168">
        <v>60000</v>
      </c>
      <c r="G125" s="168">
        <v>60016.439999999995</v>
      </c>
      <c r="H125" s="157" t="s">
        <v>276</v>
      </c>
    </row>
    <row r="126" spans="1:21" s="58" customFormat="1" ht="43" customHeight="1" x14ac:dyDescent="0.3">
      <c r="A126" s="155"/>
      <c r="B126" s="125" t="s">
        <v>239</v>
      </c>
      <c r="C126" s="123" t="s">
        <v>129</v>
      </c>
      <c r="D126" s="156" t="s">
        <v>274</v>
      </c>
      <c r="E126" s="163">
        <v>1</v>
      </c>
      <c r="F126" s="168">
        <v>160779.79</v>
      </c>
      <c r="G126" s="168">
        <v>160852.03000000003</v>
      </c>
      <c r="H126" s="157" t="s">
        <v>276</v>
      </c>
    </row>
    <row r="127" spans="1:21" s="69" customFormat="1" ht="20.149999999999999" customHeight="1" x14ac:dyDescent="0.35">
      <c r="B127" s="354" t="s">
        <v>295</v>
      </c>
      <c r="C127" s="355"/>
      <c r="D127" s="355"/>
      <c r="E127" s="356"/>
      <c r="F127" s="167">
        <v>25669779.789999999</v>
      </c>
      <c r="G127" s="167">
        <v>26018430.060000021</v>
      </c>
      <c r="H127" s="167"/>
      <c r="I127" s="158"/>
      <c r="K127" s="198"/>
      <c r="L127" s="159"/>
      <c r="M127" s="159"/>
      <c r="N127" s="160"/>
      <c r="O127" s="161"/>
      <c r="Q127" s="162"/>
      <c r="S127" s="68"/>
    </row>
    <row r="128" spans="1:21" s="99" customFormat="1" ht="20.149999999999999" customHeight="1" x14ac:dyDescent="0.35">
      <c r="B128" s="349" t="s">
        <v>296</v>
      </c>
      <c r="C128" s="350"/>
      <c r="D128" s="350"/>
      <c r="E128" s="351"/>
      <c r="F128" s="285">
        <v>9988000</v>
      </c>
      <c r="G128" s="285">
        <v>10037690.109999999</v>
      </c>
      <c r="H128" s="199"/>
      <c r="I128" s="21"/>
      <c r="J128" s="21"/>
      <c r="K128" s="166"/>
      <c r="L128" s="21"/>
      <c r="M128" s="21"/>
      <c r="N128" s="21"/>
      <c r="O128" s="21"/>
      <c r="P128" s="21"/>
      <c r="Q128" s="21"/>
      <c r="R128" s="21"/>
      <c r="S128" s="153"/>
      <c r="T128" s="153"/>
      <c r="U128" s="153"/>
    </row>
    <row r="129" spans="1:23" s="99" customFormat="1" ht="16.5" x14ac:dyDescent="0.35">
      <c r="B129" s="286"/>
      <c r="C129" s="269"/>
      <c r="D129" s="269"/>
      <c r="E129" s="269"/>
      <c r="F129" s="269"/>
      <c r="G129" s="287"/>
      <c r="H129" s="269"/>
      <c r="I129" s="144"/>
      <c r="J129" s="144"/>
      <c r="K129" s="110"/>
      <c r="L129" s="144"/>
      <c r="M129" s="144"/>
      <c r="N129" s="144"/>
      <c r="O129" s="144"/>
      <c r="P129" s="144"/>
      <c r="Q129" s="144"/>
      <c r="R129" s="144"/>
    </row>
    <row r="130" spans="1:23" s="99" customFormat="1" ht="29.5" customHeight="1" x14ac:dyDescent="0.35">
      <c r="B130" s="288" t="s">
        <v>310</v>
      </c>
      <c r="C130" s="289"/>
      <c r="D130" s="289"/>
      <c r="E130" s="121" t="s">
        <v>270</v>
      </c>
      <c r="F130" s="290" t="s">
        <v>304</v>
      </c>
      <c r="G130" s="199" t="s">
        <v>305</v>
      </c>
      <c r="H130" s="253"/>
      <c r="J130" s="189"/>
      <c r="K130" s="19"/>
      <c r="L130" s="19"/>
      <c r="M130" s="19"/>
      <c r="N130" s="189"/>
      <c r="O130" s="189"/>
      <c r="P130" s="189"/>
      <c r="Q130" s="189"/>
      <c r="R130" s="189"/>
      <c r="S130" s="189"/>
    </row>
    <row r="131" spans="1:23" s="99" customFormat="1" ht="23.15" customHeight="1" x14ac:dyDescent="0.35">
      <c r="B131" s="291" t="s">
        <v>297</v>
      </c>
      <c r="C131" s="292"/>
      <c r="D131" s="292"/>
      <c r="E131" s="293">
        <v>6674</v>
      </c>
      <c r="F131" s="293">
        <v>6674000</v>
      </c>
      <c r="G131" s="293">
        <v>6713374.4400000013</v>
      </c>
      <c r="H131" s="253"/>
      <c r="J131" s="189"/>
      <c r="K131" s="19"/>
      <c r="L131" s="19"/>
      <c r="M131" s="19"/>
      <c r="N131" s="189"/>
      <c r="O131" s="189"/>
      <c r="P131" s="189"/>
      <c r="Q131" s="189"/>
      <c r="R131" s="189"/>
      <c r="S131" s="189"/>
    </row>
    <row r="132" spans="1:23" s="99" customFormat="1" ht="23.15" customHeight="1" x14ac:dyDescent="0.35">
      <c r="B132" s="291" t="s">
        <v>298</v>
      </c>
      <c r="C132" s="292"/>
      <c r="D132" s="292"/>
      <c r="E132" s="293">
        <v>84</v>
      </c>
      <c r="F132" s="293">
        <v>18995779.789999999</v>
      </c>
      <c r="G132" s="293">
        <v>19305055.620000012</v>
      </c>
      <c r="H132" s="253"/>
      <c r="J132" s="189"/>
      <c r="K132" s="19"/>
      <c r="L132" s="19"/>
      <c r="M132" s="19"/>
      <c r="N132" s="189"/>
      <c r="O132" s="189"/>
      <c r="P132" s="189"/>
      <c r="Q132" s="189"/>
      <c r="R132" s="189"/>
      <c r="S132" s="189"/>
    </row>
    <row r="133" spans="1:23" s="99" customFormat="1" ht="16.5" x14ac:dyDescent="0.35">
      <c r="B133" s="229" t="s">
        <v>104</v>
      </c>
      <c r="C133" s="294"/>
      <c r="D133" s="294"/>
      <c r="E133" s="199"/>
      <c r="F133" s="285">
        <v>25669779.789999999</v>
      </c>
      <c r="G133" s="285">
        <v>26018430.060000014</v>
      </c>
      <c r="H133" s="253"/>
      <c r="J133" s="189"/>
      <c r="K133" s="189"/>
      <c r="L133" s="19"/>
      <c r="M133" s="189"/>
      <c r="N133" s="189"/>
      <c r="O133" s="189"/>
      <c r="P133" s="189"/>
      <c r="Q133" s="189"/>
      <c r="R133" s="189"/>
      <c r="S133" s="189"/>
    </row>
    <row r="134" spans="1:23" s="253" customFormat="1" ht="16.5" x14ac:dyDescent="0.35">
      <c r="B134" s="256"/>
      <c r="C134" s="256"/>
      <c r="D134" s="256"/>
      <c r="E134" s="257"/>
      <c r="F134" s="258"/>
      <c r="G134" s="258"/>
      <c r="J134" s="100"/>
      <c r="K134" s="100"/>
      <c r="L134" s="259"/>
      <c r="M134" s="100"/>
      <c r="N134" s="100"/>
      <c r="O134" s="100"/>
      <c r="P134" s="100"/>
      <c r="Q134" s="100"/>
      <c r="R134" s="100"/>
      <c r="S134" s="100"/>
    </row>
    <row r="135" spans="1:23" s="99" customFormat="1" ht="16.5" x14ac:dyDescent="0.35">
      <c r="B135" s="152" t="s">
        <v>268</v>
      </c>
      <c r="C135" s="151"/>
      <c r="D135" s="151"/>
      <c r="E135" s="151"/>
      <c r="F135" s="151"/>
      <c r="G135" s="19"/>
      <c r="H135" s="151"/>
      <c r="I135" s="151"/>
      <c r="J135" s="151"/>
      <c r="K135" s="110"/>
      <c r="L135" s="151"/>
      <c r="M135" s="151"/>
      <c r="N135" s="151"/>
      <c r="O135" s="151"/>
      <c r="P135" s="151"/>
      <c r="Q135" s="151"/>
      <c r="R135" s="151"/>
    </row>
    <row r="136" spans="1:23" s="99" customFormat="1" ht="16.5" x14ac:dyDescent="0.35">
      <c r="B136" s="98"/>
      <c r="C136" s="151"/>
      <c r="D136" s="151"/>
      <c r="E136" s="151"/>
      <c r="F136" s="151"/>
      <c r="G136" s="151"/>
      <c r="H136" s="151"/>
      <c r="I136" s="151"/>
      <c r="J136" s="151"/>
      <c r="K136" s="110"/>
      <c r="L136" s="151"/>
      <c r="M136" s="151"/>
      <c r="N136" s="151"/>
      <c r="O136" s="151"/>
      <c r="P136" s="151"/>
      <c r="Q136" s="151"/>
      <c r="R136" s="151"/>
      <c r="T136" s="99" t="s">
        <v>301</v>
      </c>
    </row>
    <row r="137" spans="1:23" s="99" customFormat="1" ht="16.5" x14ac:dyDescent="0.35">
      <c r="B137" s="98"/>
      <c r="C137" s="151"/>
      <c r="D137" s="151"/>
      <c r="E137" s="151"/>
      <c r="F137" s="151"/>
      <c r="G137" s="151"/>
      <c r="H137" s="151"/>
      <c r="I137" s="151"/>
      <c r="J137" s="151"/>
      <c r="K137" s="110"/>
      <c r="L137" s="151"/>
      <c r="M137" s="151"/>
      <c r="N137" s="151"/>
      <c r="O137" s="151"/>
      <c r="P137" s="151"/>
      <c r="Q137" s="151"/>
      <c r="R137" s="151"/>
      <c r="T137" s="260">
        <v>37289281.57</v>
      </c>
      <c r="U137" s="261" t="s">
        <v>302</v>
      </c>
    </row>
    <row r="138" spans="1:23" s="122" customFormat="1" ht="83.25" customHeight="1" x14ac:dyDescent="0.3">
      <c r="A138" s="154"/>
      <c r="B138" s="121" t="s">
        <v>38</v>
      </c>
      <c r="C138" s="121" t="s">
        <v>20</v>
      </c>
      <c r="D138" s="121" t="s">
        <v>88</v>
      </c>
      <c r="E138" s="121" t="s">
        <v>110</v>
      </c>
      <c r="F138" s="121" t="s">
        <v>160</v>
      </c>
      <c r="G138" s="121" t="s">
        <v>161</v>
      </c>
      <c r="H138" s="121" t="s">
        <v>267</v>
      </c>
      <c r="I138" s="121" t="s">
        <v>89</v>
      </c>
      <c r="J138" s="121" t="s">
        <v>90</v>
      </c>
      <c r="K138" s="121" t="s">
        <v>111</v>
      </c>
      <c r="L138" s="121" t="s">
        <v>112</v>
      </c>
      <c r="M138" s="121" t="s">
        <v>21</v>
      </c>
      <c r="N138" s="121" t="s">
        <v>162</v>
      </c>
      <c r="O138" s="121" t="s">
        <v>299</v>
      </c>
      <c r="P138" s="121" t="s">
        <v>300</v>
      </c>
      <c r="Q138" s="121" t="s">
        <v>126</v>
      </c>
    </row>
    <row r="139" spans="1:23" s="58" customFormat="1" ht="43" customHeight="1" x14ac:dyDescent="0.3">
      <c r="A139" s="155"/>
      <c r="B139" s="164" t="s">
        <v>192</v>
      </c>
      <c r="C139" s="123" t="s">
        <v>153</v>
      </c>
      <c r="D139" s="163" t="s">
        <v>158</v>
      </c>
      <c r="E139" s="163" t="s">
        <v>22</v>
      </c>
      <c r="F139" s="165">
        <v>44054</v>
      </c>
      <c r="G139" s="165">
        <v>44235</v>
      </c>
      <c r="H139" s="165">
        <v>45152</v>
      </c>
      <c r="I139" s="163" t="s">
        <v>243</v>
      </c>
      <c r="J139" s="157">
        <v>250000</v>
      </c>
      <c r="K139" s="168">
        <v>250000</v>
      </c>
      <c r="L139" s="168">
        <v>255043.61</v>
      </c>
      <c r="M139" s="168">
        <v>250000</v>
      </c>
      <c r="N139" s="169">
        <v>5.1499999999999997E-2</v>
      </c>
      <c r="O139" s="169">
        <v>6.7043394099909441E-3</v>
      </c>
      <c r="P139" s="302">
        <v>0.8</v>
      </c>
      <c r="Q139" s="169">
        <v>0.40226034690785878</v>
      </c>
      <c r="T139" s="262"/>
      <c r="U139" s="118"/>
      <c r="W139" s="119"/>
    </row>
    <row r="140" spans="1:23" s="58" customFormat="1" ht="43" customHeight="1" x14ac:dyDescent="0.3">
      <c r="A140" s="155"/>
      <c r="B140" s="164" t="s">
        <v>193</v>
      </c>
      <c r="C140" s="123" t="s">
        <v>153</v>
      </c>
      <c r="D140" s="163" t="s">
        <v>158</v>
      </c>
      <c r="E140" s="163" t="s">
        <v>22</v>
      </c>
      <c r="F140" s="165">
        <v>44054</v>
      </c>
      <c r="G140" s="165">
        <v>44235</v>
      </c>
      <c r="H140" s="165">
        <v>45152</v>
      </c>
      <c r="I140" s="163" t="s">
        <v>243</v>
      </c>
      <c r="J140" s="157">
        <v>250000</v>
      </c>
      <c r="K140" s="168">
        <v>250000</v>
      </c>
      <c r="L140" s="168">
        <v>255043.61</v>
      </c>
      <c r="M140" s="168">
        <v>250000</v>
      </c>
      <c r="N140" s="169">
        <v>5.1499999999999997E-2</v>
      </c>
      <c r="O140" s="169">
        <v>6.7043394099909441E-3</v>
      </c>
      <c r="P140" s="302">
        <v>0.8</v>
      </c>
      <c r="Q140" s="169">
        <v>0.40226034690785878</v>
      </c>
      <c r="T140" s="262"/>
      <c r="U140" s="118"/>
      <c r="W140" s="119"/>
    </row>
    <row r="141" spans="1:23" s="120" customFormat="1" ht="43" customHeight="1" x14ac:dyDescent="0.3">
      <c r="A141" s="172"/>
      <c r="B141" s="173" t="s">
        <v>194</v>
      </c>
      <c r="C141" s="174" t="s">
        <v>153</v>
      </c>
      <c r="D141" s="175" t="s">
        <v>158</v>
      </c>
      <c r="E141" s="175" t="s">
        <v>22</v>
      </c>
      <c r="F141" s="176">
        <v>44054</v>
      </c>
      <c r="G141" s="176">
        <v>44235</v>
      </c>
      <c r="H141" s="176">
        <v>45152</v>
      </c>
      <c r="I141" s="175" t="s">
        <v>243</v>
      </c>
      <c r="J141" s="177">
        <v>250000</v>
      </c>
      <c r="K141" s="183">
        <v>250000</v>
      </c>
      <c r="L141" s="183">
        <v>255043.61</v>
      </c>
      <c r="M141" s="183">
        <v>250000</v>
      </c>
      <c r="N141" s="178">
        <v>5.1499999999999997E-2</v>
      </c>
      <c r="O141" s="178">
        <v>6.7043394099909441E-3</v>
      </c>
      <c r="P141" s="302">
        <v>0.8</v>
      </c>
      <c r="Q141" s="178">
        <v>0.40226034690785878</v>
      </c>
      <c r="T141" s="263"/>
      <c r="U141" s="180"/>
      <c r="W141" s="181"/>
    </row>
    <row r="142" spans="1:23" s="120" customFormat="1" ht="43" customHeight="1" x14ac:dyDescent="0.3">
      <c r="A142" s="172"/>
      <c r="B142" s="173" t="s">
        <v>195</v>
      </c>
      <c r="C142" s="174" t="s">
        <v>153</v>
      </c>
      <c r="D142" s="175" t="s">
        <v>158</v>
      </c>
      <c r="E142" s="175" t="s">
        <v>22</v>
      </c>
      <c r="F142" s="176">
        <v>44054</v>
      </c>
      <c r="G142" s="176">
        <v>44235</v>
      </c>
      <c r="H142" s="176">
        <v>45152</v>
      </c>
      <c r="I142" s="175" t="s">
        <v>243</v>
      </c>
      <c r="J142" s="177">
        <v>250000</v>
      </c>
      <c r="K142" s="183">
        <v>250000</v>
      </c>
      <c r="L142" s="183">
        <v>255043.61</v>
      </c>
      <c r="M142" s="183">
        <v>250000</v>
      </c>
      <c r="N142" s="178">
        <v>5.1499999999999997E-2</v>
      </c>
      <c r="O142" s="178">
        <v>6.7043394099909441E-3</v>
      </c>
      <c r="P142" s="302">
        <v>0.8</v>
      </c>
      <c r="Q142" s="178">
        <v>0.40226034690785878</v>
      </c>
      <c r="T142" s="263"/>
      <c r="U142" s="180"/>
      <c r="W142" s="181"/>
    </row>
    <row r="143" spans="1:23" s="120" customFormat="1" ht="43" customHeight="1" x14ac:dyDescent="0.3">
      <c r="A143" s="172"/>
      <c r="B143" s="173" t="s">
        <v>196</v>
      </c>
      <c r="C143" s="174" t="s">
        <v>153</v>
      </c>
      <c r="D143" s="175" t="s">
        <v>158</v>
      </c>
      <c r="E143" s="175" t="s">
        <v>22</v>
      </c>
      <c r="F143" s="176">
        <v>44054</v>
      </c>
      <c r="G143" s="176">
        <v>44235</v>
      </c>
      <c r="H143" s="176">
        <v>45152</v>
      </c>
      <c r="I143" s="175" t="s">
        <v>243</v>
      </c>
      <c r="J143" s="177">
        <v>250000</v>
      </c>
      <c r="K143" s="183">
        <v>250000</v>
      </c>
      <c r="L143" s="183">
        <v>255043.61</v>
      </c>
      <c r="M143" s="183">
        <v>250000</v>
      </c>
      <c r="N143" s="178">
        <v>5.1499999999999997E-2</v>
      </c>
      <c r="O143" s="178">
        <v>6.7043394099909441E-3</v>
      </c>
      <c r="P143" s="302">
        <v>0.8</v>
      </c>
      <c r="Q143" s="178">
        <v>0.40226034690785878</v>
      </c>
      <c r="T143" s="263"/>
      <c r="U143" s="180"/>
      <c r="W143" s="181"/>
    </row>
    <row r="144" spans="1:23" s="120" customFormat="1" ht="43" customHeight="1" x14ac:dyDescent="0.3">
      <c r="A144" s="172"/>
      <c r="B144" s="173" t="s">
        <v>197</v>
      </c>
      <c r="C144" s="174" t="s">
        <v>153</v>
      </c>
      <c r="D144" s="175" t="s">
        <v>158</v>
      </c>
      <c r="E144" s="175" t="s">
        <v>22</v>
      </c>
      <c r="F144" s="176">
        <v>44054</v>
      </c>
      <c r="G144" s="176">
        <v>44235</v>
      </c>
      <c r="H144" s="176">
        <v>45152</v>
      </c>
      <c r="I144" s="175" t="s">
        <v>243</v>
      </c>
      <c r="J144" s="177">
        <v>250000</v>
      </c>
      <c r="K144" s="183">
        <v>250000</v>
      </c>
      <c r="L144" s="183">
        <v>255043.61</v>
      </c>
      <c r="M144" s="183">
        <v>250000</v>
      </c>
      <c r="N144" s="178">
        <v>5.1499999999999997E-2</v>
      </c>
      <c r="O144" s="178">
        <v>6.7043394099909441E-3</v>
      </c>
      <c r="P144" s="302">
        <v>0.8</v>
      </c>
      <c r="Q144" s="178">
        <v>0.40226034690785878</v>
      </c>
      <c r="T144" s="263"/>
      <c r="U144" s="180"/>
      <c r="W144" s="181"/>
    </row>
    <row r="145" spans="1:23" s="120" customFormat="1" ht="43" customHeight="1" x14ac:dyDescent="0.3">
      <c r="A145" s="172"/>
      <c r="B145" s="173" t="s">
        <v>198</v>
      </c>
      <c r="C145" s="174" t="s">
        <v>153</v>
      </c>
      <c r="D145" s="175" t="s">
        <v>158</v>
      </c>
      <c r="E145" s="175" t="s">
        <v>22</v>
      </c>
      <c r="F145" s="176">
        <v>44054</v>
      </c>
      <c r="G145" s="176">
        <v>44235</v>
      </c>
      <c r="H145" s="176">
        <v>45152</v>
      </c>
      <c r="I145" s="175" t="s">
        <v>243</v>
      </c>
      <c r="J145" s="177">
        <v>250000</v>
      </c>
      <c r="K145" s="183">
        <v>250000</v>
      </c>
      <c r="L145" s="183">
        <v>255043.61</v>
      </c>
      <c r="M145" s="183">
        <v>250000</v>
      </c>
      <c r="N145" s="178">
        <v>5.1499999999999997E-2</v>
      </c>
      <c r="O145" s="178">
        <v>6.7043394099909441E-3</v>
      </c>
      <c r="P145" s="302">
        <v>0.8</v>
      </c>
      <c r="Q145" s="178">
        <v>0.40226034690785878</v>
      </c>
      <c r="T145" s="263"/>
      <c r="U145" s="180"/>
      <c r="W145" s="181"/>
    </row>
    <row r="146" spans="1:23" s="120" customFormat="1" ht="43" customHeight="1" x14ac:dyDescent="0.3">
      <c r="A146" s="172"/>
      <c r="B146" s="173" t="s">
        <v>199</v>
      </c>
      <c r="C146" s="174" t="s">
        <v>153</v>
      </c>
      <c r="D146" s="175" t="s">
        <v>158</v>
      </c>
      <c r="E146" s="175" t="s">
        <v>22</v>
      </c>
      <c r="F146" s="176">
        <v>44054</v>
      </c>
      <c r="G146" s="176">
        <v>44235</v>
      </c>
      <c r="H146" s="176">
        <v>45152</v>
      </c>
      <c r="I146" s="175" t="s">
        <v>243</v>
      </c>
      <c r="J146" s="177">
        <v>250000</v>
      </c>
      <c r="K146" s="183">
        <v>250000</v>
      </c>
      <c r="L146" s="183">
        <v>255043.61</v>
      </c>
      <c r="M146" s="183">
        <v>250000</v>
      </c>
      <c r="N146" s="178">
        <v>5.1499999999999997E-2</v>
      </c>
      <c r="O146" s="178">
        <v>6.7043394099909441E-3</v>
      </c>
      <c r="P146" s="302">
        <v>0.8</v>
      </c>
      <c r="Q146" s="178">
        <v>0.40226034690785878</v>
      </c>
      <c r="T146" s="263"/>
      <c r="U146" s="180"/>
      <c r="W146" s="181"/>
    </row>
    <row r="147" spans="1:23" s="120" customFormat="1" ht="43" customHeight="1" x14ac:dyDescent="0.3">
      <c r="A147" s="172"/>
      <c r="B147" s="173" t="s">
        <v>200</v>
      </c>
      <c r="C147" s="174" t="s">
        <v>153</v>
      </c>
      <c r="D147" s="175" t="s">
        <v>158</v>
      </c>
      <c r="E147" s="175" t="s">
        <v>22</v>
      </c>
      <c r="F147" s="176">
        <v>44054</v>
      </c>
      <c r="G147" s="176">
        <v>44235</v>
      </c>
      <c r="H147" s="176">
        <v>45152</v>
      </c>
      <c r="I147" s="175" t="s">
        <v>243</v>
      </c>
      <c r="J147" s="177">
        <v>250000</v>
      </c>
      <c r="K147" s="183">
        <v>250000</v>
      </c>
      <c r="L147" s="183">
        <v>255043.61</v>
      </c>
      <c r="M147" s="183">
        <v>250000</v>
      </c>
      <c r="N147" s="178">
        <v>5.1499999999999997E-2</v>
      </c>
      <c r="O147" s="178">
        <v>6.7043394099909441E-3</v>
      </c>
      <c r="P147" s="302">
        <v>0.8</v>
      </c>
      <c r="Q147" s="178">
        <v>0.40226034690785878</v>
      </c>
      <c r="T147" s="263"/>
      <c r="U147" s="180"/>
      <c r="W147" s="181"/>
    </row>
    <row r="148" spans="1:23" s="120" customFormat="1" ht="43" customHeight="1" x14ac:dyDescent="0.3">
      <c r="A148" s="172"/>
      <c r="B148" s="173" t="s">
        <v>201</v>
      </c>
      <c r="C148" s="174" t="s">
        <v>153</v>
      </c>
      <c r="D148" s="175" t="s">
        <v>158</v>
      </c>
      <c r="E148" s="175" t="s">
        <v>22</v>
      </c>
      <c r="F148" s="176">
        <v>44054</v>
      </c>
      <c r="G148" s="176">
        <v>44235</v>
      </c>
      <c r="H148" s="176">
        <v>45152</v>
      </c>
      <c r="I148" s="175" t="s">
        <v>243</v>
      </c>
      <c r="J148" s="177">
        <v>250000</v>
      </c>
      <c r="K148" s="183">
        <v>250000</v>
      </c>
      <c r="L148" s="183">
        <v>255043.61</v>
      </c>
      <c r="M148" s="183">
        <v>250000</v>
      </c>
      <c r="N148" s="178">
        <v>5.1499999999999997E-2</v>
      </c>
      <c r="O148" s="178">
        <v>6.7043394099909441E-3</v>
      </c>
      <c r="P148" s="302">
        <v>0.8</v>
      </c>
      <c r="Q148" s="178">
        <v>0.40226034690785878</v>
      </c>
      <c r="T148" s="263"/>
      <c r="U148" s="180"/>
      <c r="W148" s="181"/>
    </row>
    <row r="149" spans="1:23" s="120" customFormat="1" ht="43" customHeight="1" x14ac:dyDescent="0.3">
      <c r="A149" s="172"/>
      <c r="B149" s="173" t="s">
        <v>202</v>
      </c>
      <c r="C149" s="174" t="s">
        <v>153</v>
      </c>
      <c r="D149" s="175" t="s">
        <v>158</v>
      </c>
      <c r="E149" s="175" t="s">
        <v>22</v>
      </c>
      <c r="F149" s="176">
        <v>44054</v>
      </c>
      <c r="G149" s="176">
        <v>44235</v>
      </c>
      <c r="H149" s="176">
        <v>45152</v>
      </c>
      <c r="I149" s="175" t="s">
        <v>243</v>
      </c>
      <c r="J149" s="177">
        <v>250000</v>
      </c>
      <c r="K149" s="183">
        <v>250000</v>
      </c>
      <c r="L149" s="183">
        <v>255043.61</v>
      </c>
      <c r="M149" s="183">
        <v>250000</v>
      </c>
      <c r="N149" s="178">
        <v>5.1499999999999997E-2</v>
      </c>
      <c r="O149" s="178">
        <v>6.7043394099909441E-3</v>
      </c>
      <c r="P149" s="302">
        <v>0.8</v>
      </c>
      <c r="Q149" s="178">
        <v>0.40226034690785878</v>
      </c>
      <c r="T149" s="263"/>
      <c r="U149" s="180"/>
      <c r="W149" s="181"/>
    </row>
    <row r="150" spans="1:23" s="120" customFormat="1" ht="43" customHeight="1" x14ac:dyDescent="0.3">
      <c r="A150" s="172"/>
      <c r="B150" s="173" t="s">
        <v>203</v>
      </c>
      <c r="C150" s="174" t="s">
        <v>153</v>
      </c>
      <c r="D150" s="175" t="s">
        <v>158</v>
      </c>
      <c r="E150" s="175" t="s">
        <v>22</v>
      </c>
      <c r="F150" s="176">
        <v>44054</v>
      </c>
      <c r="G150" s="176">
        <v>44235</v>
      </c>
      <c r="H150" s="176">
        <v>45152</v>
      </c>
      <c r="I150" s="175" t="s">
        <v>243</v>
      </c>
      <c r="J150" s="177">
        <v>250000</v>
      </c>
      <c r="K150" s="183">
        <v>250000</v>
      </c>
      <c r="L150" s="183">
        <v>255043.61</v>
      </c>
      <c r="M150" s="183">
        <v>250000</v>
      </c>
      <c r="N150" s="178">
        <v>5.1499999999999997E-2</v>
      </c>
      <c r="O150" s="178">
        <v>6.7043394099909441E-3</v>
      </c>
      <c r="P150" s="302">
        <v>0.8</v>
      </c>
      <c r="Q150" s="178">
        <v>0.40226034690785878</v>
      </c>
      <c r="T150" s="263"/>
      <c r="U150" s="180"/>
      <c r="W150" s="181"/>
    </row>
    <row r="151" spans="1:23" s="120" customFormat="1" ht="43" customHeight="1" x14ac:dyDescent="0.3">
      <c r="A151" s="172"/>
      <c r="B151" s="173" t="s">
        <v>204</v>
      </c>
      <c r="C151" s="174" t="s">
        <v>153</v>
      </c>
      <c r="D151" s="175" t="s">
        <v>158</v>
      </c>
      <c r="E151" s="175" t="s">
        <v>22</v>
      </c>
      <c r="F151" s="176">
        <v>44054</v>
      </c>
      <c r="G151" s="176">
        <v>44235</v>
      </c>
      <c r="H151" s="176">
        <v>45152</v>
      </c>
      <c r="I151" s="175" t="s">
        <v>243</v>
      </c>
      <c r="J151" s="177">
        <v>250000</v>
      </c>
      <c r="K151" s="183">
        <v>250000</v>
      </c>
      <c r="L151" s="183">
        <v>255043.61</v>
      </c>
      <c r="M151" s="183">
        <v>250000</v>
      </c>
      <c r="N151" s="178">
        <v>5.1499999999999997E-2</v>
      </c>
      <c r="O151" s="178">
        <v>6.7043394099909441E-3</v>
      </c>
      <c r="P151" s="302">
        <v>0.8</v>
      </c>
      <c r="Q151" s="178">
        <v>0.40226034690785878</v>
      </c>
      <c r="T151" s="263"/>
      <c r="U151" s="180"/>
      <c r="W151" s="181"/>
    </row>
    <row r="152" spans="1:23" s="120" customFormat="1" ht="43" customHeight="1" x14ac:dyDescent="0.3">
      <c r="A152" s="172"/>
      <c r="B152" s="173" t="s">
        <v>205</v>
      </c>
      <c r="C152" s="174" t="s">
        <v>153</v>
      </c>
      <c r="D152" s="175" t="s">
        <v>158</v>
      </c>
      <c r="E152" s="175" t="s">
        <v>22</v>
      </c>
      <c r="F152" s="176">
        <v>44054</v>
      </c>
      <c r="G152" s="176">
        <v>44235</v>
      </c>
      <c r="H152" s="176">
        <v>45152</v>
      </c>
      <c r="I152" s="175" t="s">
        <v>243</v>
      </c>
      <c r="J152" s="177">
        <v>250000</v>
      </c>
      <c r="K152" s="183">
        <v>250000</v>
      </c>
      <c r="L152" s="183">
        <v>255043.61</v>
      </c>
      <c r="M152" s="183">
        <v>250000</v>
      </c>
      <c r="N152" s="178">
        <v>5.1499999999999997E-2</v>
      </c>
      <c r="O152" s="178">
        <v>6.7043394099909441E-3</v>
      </c>
      <c r="P152" s="302">
        <v>0.8</v>
      </c>
      <c r="Q152" s="178">
        <v>0.40226034690785878</v>
      </c>
      <c r="T152" s="263"/>
      <c r="U152" s="180"/>
      <c r="W152" s="181"/>
    </row>
    <row r="153" spans="1:23" s="120" customFormat="1" ht="43" customHeight="1" x14ac:dyDescent="0.3">
      <c r="A153" s="172"/>
      <c r="B153" s="173" t="s">
        <v>206</v>
      </c>
      <c r="C153" s="174" t="s">
        <v>153</v>
      </c>
      <c r="D153" s="175" t="s">
        <v>158</v>
      </c>
      <c r="E153" s="175" t="s">
        <v>22</v>
      </c>
      <c r="F153" s="176">
        <v>44054</v>
      </c>
      <c r="G153" s="176">
        <v>44235</v>
      </c>
      <c r="H153" s="176">
        <v>45152</v>
      </c>
      <c r="I153" s="175" t="s">
        <v>243</v>
      </c>
      <c r="J153" s="177">
        <v>250000</v>
      </c>
      <c r="K153" s="183">
        <v>250000</v>
      </c>
      <c r="L153" s="183">
        <v>255043.61</v>
      </c>
      <c r="M153" s="183">
        <v>250000</v>
      </c>
      <c r="N153" s="178">
        <v>5.1499999999999997E-2</v>
      </c>
      <c r="O153" s="178">
        <v>6.7043394099909441E-3</v>
      </c>
      <c r="P153" s="302">
        <v>0.8</v>
      </c>
      <c r="Q153" s="178">
        <v>0.40226034690785878</v>
      </c>
      <c r="T153" s="263"/>
      <c r="U153" s="180"/>
      <c r="W153" s="182"/>
    </row>
    <row r="154" spans="1:23" s="120" customFormat="1" ht="43" customHeight="1" x14ac:dyDescent="0.3">
      <c r="A154" s="172"/>
      <c r="B154" s="173" t="s">
        <v>207</v>
      </c>
      <c r="C154" s="174" t="s">
        <v>153</v>
      </c>
      <c r="D154" s="175" t="s">
        <v>158</v>
      </c>
      <c r="E154" s="175" t="s">
        <v>22</v>
      </c>
      <c r="F154" s="176">
        <v>44054</v>
      </c>
      <c r="G154" s="176">
        <v>44235</v>
      </c>
      <c r="H154" s="176">
        <v>45152</v>
      </c>
      <c r="I154" s="175" t="s">
        <v>243</v>
      </c>
      <c r="J154" s="177">
        <v>250000</v>
      </c>
      <c r="K154" s="183">
        <v>250000</v>
      </c>
      <c r="L154" s="183">
        <v>255043.61</v>
      </c>
      <c r="M154" s="183">
        <v>250000</v>
      </c>
      <c r="N154" s="178">
        <v>5.1499999999999997E-2</v>
      </c>
      <c r="O154" s="178">
        <v>6.7043394099909441E-3</v>
      </c>
      <c r="P154" s="302">
        <v>0.8</v>
      </c>
      <c r="Q154" s="178">
        <v>0.40226034690785878</v>
      </c>
      <c r="T154" s="263"/>
      <c r="U154" s="180"/>
      <c r="W154" s="181"/>
    </row>
    <row r="155" spans="1:23" s="120" customFormat="1" ht="43" customHeight="1" x14ac:dyDescent="0.3">
      <c r="A155" s="172"/>
      <c r="B155" s="173" t="s">
        <v>208</v>
      </c>
      <c r="C155" s="174" t="s">
        <v>153</v>
      </c>
      <c r="D155" s="175" t="s">
        <v>158</v>
      </c>
      <c r="E155" s="175" t="s">
        <v>22</v>
      </c>
      <c r="F155" s="176">
        <v>44054</v>
      </c>
      <c r="G155" s="176">
        <v>44235</v>
      </c>
      <c r="H155" s="176">
        <v>45152</v>
      </c>
      <c r="I155" s="175" t="s">
        <v>243</v>
      </c>
      <c r="J155" s="177">
        <v>250000</v>
      </c>
      <c r="K155" s="183">
        <v>250000</v>
      </c>
      <c r="L155" s="183">
        <v>255043.61</v>
      </c>
      <c r="M155" s="183">
        <v>250000</v>
      </c>
      <c r="N155" s="178">
        <v>5.1499999999999997E-2</v>
      </c>
      <c r="O155" s="178">
        <v>6.7043394099909441E-3</v>
      </c>
      <c r="P155" s="302">
        <v>0.8</v>
      </c>
      <c r="Q155" s="178">
        <v>0.40226034690785878</v>
      </c>
      <c r="T155" s="263"/>
      <c r="U155" s="180"/>
      <c r="W155" s="181"/>
    </row>
    <row r="156" spans="1:23" s="120" customFormat="1" ht="43" customHeight="1" x14ac:dyDescent="0.3">
      <c r="A156" s="172"/>
      <c r="B156" s="173" t="s">
        <v>209</v>
      </c>
      <c r="C156" s="174" t="s">
        <v>153</v>
      </c>
      <c r="D156" s="175" t="s">
        <v>158</v>
      </c>
      <c r="E156" s="175" t="s">
        <v>22</v>
      </c>
      <c r="F156" s="176">
        <v>44054</v>
      </c>
      <c r="G156" s="176">
        <v>44235</v>
      </c>
      <c r="H156" s="176">
        <v>45152</v>
      </c>
      <c r="I156" s="175" t="s">
        <v>243</v>
      </c>
      <c r="J156" s="177">
        <v>250000</v>
      </c>
      <c r="K156" s="183">
        <v>250000</v>
      </c>
      <c r="L156" s="183">
        <v>255043.61</v>
      </c>
      <c r="M156" s="183">
        <v>250000</v>
      </c>
      <c r="N156" s="178">
        <v>5.1499999999999997E-2</v>
      </c>
      <c r="O156" s="178">
        <v>6.7043394099909441E-3</v>
      </c>
      <c r="P156" s="302">
        <v>0.8</v>
      </c>
      <c r="Q156" s="178">
        <v>0.40226034690785878</v>
      </c>
      <c r="T156" s="263"/>
      <c r="U156" s="180"/>
      <c r="W156" s="181"/>
    </row>
    <row r="157" spans="1:23" s="120" customFormat="1" ht="43" customHeight="1" x14ac:dyDescent="0.3">
      <c r="A157" s="172"/>
      <c r="B157" s="173" t="s">
        <v>210</v>
      </c>
      <c r="C157" s="174" t="s">
        <v>153</v>
      </c>
      <c r="D157" s="175" t="s">
        <v>158</v>
      </c>
      <c r="E157" s="175" t="s">
        <v>22</v>
      </c>
      <c r="F157" s="176">
        <v>44054</v>
      </c>
      <c r="G157" s="176">
        <v>44235</v>
      </c>
      <c r="H157" s="176">
        <v>45152</v>
      </c>
      <c r="I157" s="175" t="s">
        <v>243</v>
      </c>
      <c r="J157" s="177">
        <v>250000</v>
      </c>
      <c r="K157" s="183">
        <v>250000</v>
      </c>
      <c r="L157" s="183">
        <v>255043.61</v>
      </c>
      <c r="M157" s="183">
        <v>250000</v>
      </c>
      <c r="N157" s="178">
        <v>5.1499999999999997E-2</v>
      </c>
      <c r="O157" s="178">
        <v>6.7043394099909441E-3</v>
      </c>
      <c r="P157" s="302">
        <v>0.8</v>
      </c>
      <c r="Q157" s="178">
        <v>0.40226034690785878</v>
      </c>
      <c r="T157" s="263"/>
      <c r="U157" s="180"/>
      <c r="W157" s="181"/>
    </row>
    <row r="158" spans="1:23" s="120" customFormat="1" ht="43" customHeight="1" x14ac:dyDescent="0.3">
      <c r="A158" s="172"/>
      <c r="B158" s="173" t="s">
        <v>211</v>
      </c>
      <c r="C158" s="174" t="s">
        <v>153</v>
      </c>
      <c r="D158" s="175" t="s">
        <v>158</v>
      </c>
      <c r="E158" s="175" t="s">
        <v>22</v>
      </c>
      <c r="F158" s="176">
        <v>44054</v>
      </c>
      <c r="G158" s="176">
        <v>44235</v>
      </c>
      <c r="H158" s="176">
        <v>45152</v>
      </c>
      <c r="I158" s="175" t="s">
        <v>243</v>
      </c>
      <c r="J158" s="177">
        <v>250000</v>
      </c>
      <c r="K158" s="183">
        <v>250000</v>
      </c>
      <c r="L158" s="183">
        <v>255043.61</v>
      </c>
      <c r="M158" s="183">
        <v>250000</v>
      </c>
      <c r="N158" s="178">
        <v>5.1499999999999997E-2</v>
      </c>
      <c r="O158" s="178">
        <v>6.7043394099909441E-3</v>
      </c>
      <c r="P158" s="302">
        <v>0.8</v>
      </c>
      <c r="Q158" s="178">
        <v>0.40226034690785878</v>
      </c>
      <c r="T158" s="263"/>
      <c r="U158" s="180"/>
      <c r="W158" s="181"/>
    </row>
    <row r="159" spans="1:23" s="120" customFormat="1" ht="43" customHeight="1" x14ac:dyDescent="0.3">
      <c r="A159" s="172"/>
      <c r="B159" s="173" t="s">
        <v>212</v>
      </c>
      <c r="C159" s="174" t="s">
        <v>153</v>
      </c>
      <c r="D159" s="175" t="s">
        <v>158</v>
      </c>
      <c r="E159" s="175" t="s">
        <v>22</v>
      </c>
      <c r="F159" s="176">
        <v>44054</v>
      </c>
      <c r="G159" s="176">
        <v>44235</v>
      </c>
      <c r="H159" s="176">
        <v>45152</v>
      </c>
      <c r="I159" s="175" t="s">
        <v>243</v>
      </c>
      <c r="J159" s="177">
        <v>250000</v>
      </c>
      <c r="K159" s="183">
        <v>250000</v>
      </c>
      <c r="L159" s="183">
        <v>255043.61</v>
      </c>
      <c r="M159" s="183">
        <v>250000</v>
      </c>
      <c r="N159" s="178">
        <v>5.1499999999999997E-2</v>
      </c>
      <c r="O159" s="178">
        <v>6.7043394099909441E-3</v>
      </c>
      <c r="P159" s="302">
        <v>0.8</v>
      </c>
      <c r="Q159" s="178">
        <v>0.40226034690785878</v>
      </c>
      <c r="T159" s="263"/>
      <c r="U159" s="180"/>
      <c r="W159" s="181"/>
    </row>
    <row r="160" spans="1:23" s="120" customFormat="1" ht="43" customHeight="1" x14ac:dyDescent="0.3">
      <c r="A160" s="172"/>
      <c r="B160" s="173" t="s">
        <v>213</v>
      </c>
      <c r="C160" s="174" t="s">
        <v>153</v>
      </c>
      <c r="D160" s="175" t="s">
        <v>158</v>
      </c>
      <c r="E160" s="175" t="s">
        <v>22</v>
      </c>
      <c r="F160" s="176">
        <v>44054</v>
      </c>
      <c r="G160" s="176">
        <v>44235</v>
      </c>
      <c r="H160" s="176">
        <v>45152</v>
      </c>
      <c r="I160" s="175" t="s">
        <v>243</v>
      </c>
      <c r="J160" s="177">
        <v>250000</v>
      </c>
      <c r="K160" s="183">
        <v>250000</v>
      </c>
      <c r="L160" s="183">
        <v>255043.61</v>
      </c>
      <c r="M160" s="183">
        <v>250000</v>
      </c>
      <c r="N160" s="178">
        <v>5.1499999999999997E-2</v>
      </c>
      <c r="O160" s="178">
        <v>6.7043394099909441E-3</v>
      </c>
      <c r="P160" s="302">
        <v>0.8</v>
      </c>
      <c r="Q160" s="178">
        <v>0.40226034690785878</v>
      </c>
      <c r="T160" s="263"/>
      <c r="U160" s="180"/>
      <c r="W160" s="181"/>
    </row>
    <row r="161" spans="1:23" s="120" customFormat="1" ht="43" customHeight="1" x14ac:dyDescent="0.3">
      <c r="A161" s="172"/>
      <c r="B161" s="173" t="s">
        <v>214</v>
      </c>
      <c r="C161" s="174" t="s">
        <v>153</v>
      </c>
      <c r="D161" s="175" t="s">
        <v>158</v>
      </c>
      <c r="E161" s="175" t="s">
        <v>22</v>
      </c>
      <c r="F161" s="176">
        <v>44054</v>
      </c>
      <c r="G161" s="176">
        <v>44235</v>
      </c>
      <c r="H161" s="176">
        <v>45152</v>
      </c>
      <c r="I161" s="175" t="s">
        <v>243</v>
      </c>
      <c r="J161" s="177">
        <v>250000</v>
      </c>
      <c r="K161" s="183">
        <v>250000</v>
      </c>
      <c r="L161" s="183">
        <v>255043.61</v>
      </c>
      <c r="M161" s="183">
        <v>250000</v>
      </c>
      <c r="N161" s="178">
        <v>5.1499999999999997E-2</v>
      </c>
      <c r="O161" s="178">
        <v>6.7043394099909441E-3</v>
      </c>
      <c r="P161" s="302">
        <v>0.8</v>
      </c>
      <c r="Q161" s="178">
        <v>0.40226034690785878</v>
      </c>
      <c r="T161" s="263"/>
      <c r="U161" s="180"/>
      <c r="W161" s="181"/>
    </row>
    <row r="162" spans="1:23" s="120" customFormat="1" ht="43" customHeight="1" x14ac:dyDescent="0.3">
      <c r="A162" s="172"/>
      <c r="B162" s="173" t="s">
        <v>215</v>
      </c>
      <c r="C162" s="174" t="s">
        <v>153</v>
      </c>
      <c r="D162" s="175" t="s">
        <v>158</v>
      </c>
      <c r="E162" s="175" t="s">
        <v>22</v>
      </c>
      <c r="F162" s="176">
        <v>44054</v>
      </c>
      <c r="G162" s="176">
        <v>44235</v>
      </c>
      <c r="H162" s="176">
        <v>45152</v>
      </c>
      <c r="I162" s="175" t="s">
        <v>243</v>
      </c>
      <c r="J162" s="177">
        <v>250000</v>
      </c>
      <c r="K162" s="183">
        <v>250000</v>
      </c>
      <c r="L162" s="183">
        <v>255043.61</v>
      </c>
      <c r="M162" s="183">
        <v>250000</v>
      </c>
      <c r="N162" s="178">
        <v>5.1499999999999997E-2</v>
      </c>
      <c r="O162" s="178">
        <v>6.7043394099909441E-3</v>
      </c>
      <c r="P162" s="302">
        <v>0.8</v>
      </c>
      <c r="Q162" s="178">
        <v>0.40226034690785878</v>
      </c>
      <c r="T162" s="263"/>
      <c r="U162" s="180"/>
      <c r="W162" s="181"/>
    </row>
    <row r="163" spans="1:23" s="120" customFormat="1" ht="43" customHeight="1" x14ac:dyDescent="0.3">
      <c r="A163" s="172"/>
      <c r="B163" s="173" t="s">
        <v>216</v>
      </c>
      <c r="C163" s="174" t="s">
        <v>153</v>
      </c>
      <c r="D163" s="175" t="s">
        <v>158</v>
      </c>
      <c r="E163" s="175" t="s">
        <v>22</v>
      </c>
      <c r="F163" s="176">
        <v>44054</v>
      </c>
      <c r="G163" s="176">
        <v>44235</v>
      </c>
      <c r="H163" s="176">
        <v>45152</v>
      </c>
      <c r="I163" s="175" t="s">
        <v>243</v>
      </c>
      <c r="J163" s="177">
        <v>250000</v>
      </c>
      <c r="K163" s="183">
        <v>250000</v>
      </c>
      <c r="L163" s="183">
        <v>255043.61</v>
      </c>
      <c r="M163" s="183">
        <v>250000</v>
      </c>
      <c r="N163" s="178">
        <v>5.1499999999999997E-2</v>
      </c>
      <c r="O163" s="178">
        <v>6.7043394099909441E-3</v>
      </c>
      <c r="P163" s="302">
        <v>0.8</v>
      </c>
      <c r="Q163" s="178">
        <v>0.40226034690785878</v>
      </c>
      <c r="T163" s="263"/>
      <c r="U163" s="180"/>
      <c r="W163" s="181"/>
    </row>
    <row r="164" spans="1:23" s="120" customFormat="1" ht="43" customHeight="1" x14ac:dyDescent="0.3">
      <c r="A164" s="172"/>
      <c r="B164" s="173" t="s">
        <v>217</v>
      </c>
      <c r="C164" s="174" t="s">
        <v>153</v>
      </c>
      <c r="D164" s="175" t="s">
        <v>158</v>
      </c>
      <c r="E164" s="175" t="s">
        <v>22</v>
      </c>
      <c r="F164" s="176">
        <v>44054</v>
      </c>
      <c r="G164" s="176">
        <v>44235</v>
      </c>
      <c r="H164" s="176">
        <v>45152</v>
      </c>
      <c r="I164" s="175" t="s">
        <v>243</v>
      </c>
      <c r="J164" s="177">
        <v>250000</v>
      </c>
      <c r="K164" s="183">
        <v>250000</v>
      </c>
      <c r="L164" s="183">
        <v>255043.61</v>
      </c>
      <c r="M164" s="183">
        <v>250000</v>
      </c>
      <c r="N164" s="178">
        <v>5.1499999999999997E-2</v>
      </c>
      <c r="O164" s="178">
        <v>6.7043394099909441E-3</v>
      </c>
      <c r="P164" s="302">
        <v>0.8</v>
      </c>
      <c r="Q164" s="178">
        <v>0.40226034690785878</v>
      </c>
      <c r="T164" s="263"/>
      <c r="U164" s="180"/>
      <c r="W164" s="181"/>
    </row>
    <row r="165" spans="1:23" s="120" customFormat="1" ht="43" customHeight="1" x14ac:dyDescent="0.3">
      <c r="A165" s="172"/>
      <c r="B165" s="173" t="s">
        <v>218</v>
      </c>
      <c r="C165" s="174" t="s">
        <v>153</v>
      </c>
      <c r="D165" s="175" t="s">
        <v>158</v>
      </c>
      <c r="E165" s="175" t="s">
        <v>22</v>
      </c>
      <c r="F165" s="176">
        <v>44054</v>
      </c>
      <c r="G165" s="176">
        <v>44235</v>
      </c>
      <c r="H165" s="176">
        <v>45152</v>
      </c>
      <c r="I165" s="175" t="s">
        <v>243</v>
      </c>
      <c r="J165" s="177">
        <v>250000</v>
      </c>
      <c r="K165" s="183">
        <v>250000</v>
      </c>
      <c r="L165" s="183">
        <v>255043.61</v>
      </c>
      <c r="M165" s="183">
        <v>250000</v>
      </c>
      <c r="N165" s="178">
        <v>5.1499999999999997E-2</v>
      </c>
      <c r="O165" s="178">
        <v>6.7043394099909441E-3</v>
      </c>
      <c r="P165" s="302">
        <v>0.8</v>
      </c>
      <c r="Q165" s="178">
        <v>0.40226034690785878</v>
      </c>
      <c r="T165" s="263"/>
      <c r="U165" s="180"/>
      <c r="W165" s="181"/>
    </row>
    <row r="166" spans="1:23" s="120" customFormat="1" ht="43" customHeight="1" x14ac:dyDescent="0.3">
      <c r="A166" s="172"/>
      <c r="B166" s="173" t="s">
        <v>219</v>
      </c>
      <c r="C166" s="174" t="s">
        <v>153</v>
      </c>
      <c r="D166" s="175" t="s">
        <v>158</v>
      </c>
      <c r="E166" s="175" t="s">
        <v>22</v>
      </c>
      <c r="F166" s="176">
        <v>44054</v>
      </c>
      <c r="G166" s="176">
        <v>44235</v>
      </c>
      <c r="H166" s="176">
        <v>45152</v>
      </c>
      <c r="I166" s="175" t="s">
        <v>243</v>
      </c>
      <c r="J166" s="177">
        <v>250000</v>
      </c>
      <c r="K166" s="183">
        <v>250000</v>
      </c>
      <c r="L166" s="183">
        <v>255043.61</v>
      </c>
      <c r="M166" s="183">
        <v>250000</v>
      </c>
      <c r="N166" s="178">
        <v>5.1499999999999997E-2</v>
      </c>
      <c r="O166" s="178">
        <v>6.7043394099909441E-3</v>
      </c>
      <c r="P166" s="302">
        <v>0.8</v>
      </c>
      <c r="Q166" s="178">
        <v>0.40226034690785878</v>
      </c>
      <c r="T166" s="263"/>
      <c r="U166" s="180"/>
      <c r="W166" s="181"/>
    </row>
    <row r="167" spans="1:23" s="120" customFormat="1" ht="43" customHeight="1" x14ac:dyDescent="0.3">
      <c r="A167" s="172"/>
      <c r="B167" s="173" t="s">
        <v>220</v>
      </c>
      <c r="C167" s="174" t="s">
        <v>153</v>
      </c>
      <c r="D167" s="175" t="s">
        <v>158</v>
      </c>
      <c r="E167" s="175" t="s">
        <v>22</v>
      </c>
      <c r="F167" s="176">
        <v>44054</v>
      </c>
      <c r="G167" s="176">
        <v>44235</v>
      </c>
      <c r="H167" s="176">
        <v>45152</v>
      </c>
      <c r="I167" s="175" t="s">
        <v>243</v>
      </c>
      <c r="J167" s="177">
        <v>250000</v>
      </c>
      <c r="K167" s="183">
        <v>250000</v>
      </c>
      <c r="L167" s="183">
        <v>255043.61</v>
      </c>
      <c r="M167" s="183">
        <v>250000</v>
      </c>
      <c r="N167" s="178">
        <v>5.1499999999999997E-2</v>
      </c>
      <c r="O167" s="178">
        <v>6.7043394099909441E-3</v>
      </c>
      <c r="P167" s="302">
        <v>0.8</v>
      </c>
      <c r="Q167" s="178">
        <v>0.40226034690785878</v>
      </c>
      <c r="T167" s="263"/>
      <c r="U167" s="180"/>
      <c r="W167" s="181"/>
    </row>
    <row r="168" spans="1:23" s="120" customFormat="1" ht="43" customHeight="1" x14ac:dyDescent="0.3">
      <c r="A168" s="172"/>
      <c r="B168" s="173" t="s">
        <v>221</v>
      </c>
      <c r="C168" s="174" t="s">
        <v>153</v>
      </c>
      <c r="D168" s="175" t="s">
        <v>158</v>
      </c>
      <c r="E168" s="175" t="s">
        <v>22</v>
      </c>
      <c r="F168" s="176">
        <v>44054</v>
      </c>
      <c r="G168" s="176">
        <v>44235</v>
      </c>
      <c r="H168" s="176">
        <v>45152</v>
      </c>
      <c r="I168" s="175" t="s">
        <v>243</v>
      </c>
      <c r="J168" s="177">
        <v>250000</v>
      </c>
      <c r="K168" s="183">
        <v>250000</v>
      </c>
      <c r="L168" s="183">
        <v>255043.61</v>
      </c>
      <c r="M168" s="183">
        <v>250000</v>
      </c>
      <c r="N168" s="178">
        <v>5.1499999999999997E-2</v>
      </c>
      <c r="O168" s="178">
        <v>6.7043394099909441E-3</v>
      </c>
      <c r="P168" s="302">
        <v>0.8</v>
      </c>
      <c r="Q168" s="178">
        <v>0.40226034690785878</v>
      </c>
      <c r="T168" s="263"/>
      <c r="U168" s="180"/>
      <c r="W168" s="181"/>
    </row>
    <row r="169" spans="1:23" s="120" customFormat="1" ht="43" customHeight="1" x14ac:dyDescent="0.3">
      <c r="A169" s="172"/>
      <c r="B169" s="173" t="s">
        <v>222</v>
      </c>
      <c r="C169" s="174" t="s">
        <v>153</v>
      </c>
      <c r="D169" s="175" t="s">
        <v>158</v>
      </c>
      <c r="E169" s="175" t="s">
        <v>22</v>
      </c>
      <c r="F169" s="176">
        <v>44054</v>
      </c>
      <c r="G169" s="176">
        <v>44235</v>
      </c>
      <c r="H169" s="176">
        <v>45152</v>
      </c>
      <c r="I169" s="175" t="s">
        <v>243</v>
      </c>
      <c r="J169" s="177">
        <v>250000</v>
      </c>
      <c r="K169" s="183">
        <v>250000</v>
      </c>
      <c r="L169" s="183">
        <v>255043.61</v>
      </c>
      <c r="M169" s="183">
        <v>250000</v>
      </c>
      <c r="N169" s="178">
        <v>5.1499999999999997E-2</v>
      </c>
      <c r="O169" s="178">
        <v>6.7043394099909441E-3</v>
      </c>
      <c r="P169" s="302">
        <v>0.8</v>
      </c>
      <c r="Q169" s="178">
        <v>0.40226034690785878</v>
      </c>
      <c r="T169" s="263"/>
      <c r="U169" s="180"/>
      <c r="W169" s="181"/>
    </row>
    <row r="170" spans="1:23" s="120" customFormat="1" ht="43" customHeight="1" x14ac:dyDescent="0.3">
      <c r="A170" s="172"/>
      <c r="B170" s="173" t="s">
        <v>223</v>
      </c>
      <c r="C170" s="174" t="s">
        <v>153</v>
      </c>
      <c r="D170" s="175" t="s">
        <v>158</v>
      </c>
      <c r="E170" s="175" t="s">
        <v>22</v>
      </c>
      <c r="F170" s="176">
        <v>44054</v>
      </c>
      <c r="G170" s="176">
        <v>44235</v>
      </c>
      <c r="H170" s="176">
        <v>45152</v>
      </c>
      <c r="I170" s="175" t="s">
        <v>243</v>
      </c>
      <c r="J170" s="177">
        <v>250000</v>
      </c>
      <c r="K170" s="183">
        <v>250000</v>
      </c>
      <c r="L170" s="183">
        <v>255043.61</v>
      </c>
      <c r="M170" s="183">
        <v>250000</v>
      </c>
      <c r="N170" s="178">
        <v>5.1499999999999997E-2</v>
      </c>
      <c r="O170" s="178">
        <v>6.7043394099909441E-3</v>
      </c>
      <c r="P170" s="302">
        <v>0.8</v>
      </c>
      <c r="Q170" s="178">
        <v>0.40226034690785878</v>
      </c>
      <c r="T170" s="263"/>
      <c r="U170" s="180"/>
      <c r="W170" s="181"/>
    </row>
    <row r="171" spans="1:23" s="120" customFormat="1" ht="43" customHeight="1" x14ac:dyDescent="0.3">
      <c r="A171" s="172"/>
      <c r="B171" s="173" t="s">
        <v>224</v>
      </c>
      <c r="C171" s="174" t="s">
        <v>153</v>
      </c>
      <c r="D171" s="175" t="s">
        <v>158</v>
      </c>
      <c r="E171" s="175" t="s">
        <v>22</v>
      </c>
      <c r="F171" s="176">
        <v>44054</v>
      </c>
      <c r="G171" s="176">
        <v>44235</v>
      </c>
      <c r="H171" s="176">
        <v>45152</v>
      </c>
      <c r="I171" s="175" t="s">
        <v>243</v>
      </c>
      <c r="J171" s="177">
        <v>250000</v>
      </c>
      <c r="K171" s="183">
        <v>250000</v>
      </c>
      <c r="L171" s="183">
        <v>255043.61</v>
      </c>
      <c r="M171" s="183">
        <v>250000</v>
      </c>
      <c r="N171" s="178">
        <v>5.1499999999999997E-2</v>
      </c>
      <c r="O171" s="178">
        <v>6.7043394099909441E-3</v>
      </c>
      <c r="P171" s="302">
        <v>0.8</v>
      </c>
      <c r="Q171" s="178">
        <v>0.40226034690785878</v>
      </c>
      <c r="T171" s="263"/>
      <c r="U171" s="180"/>
      <c r="W171" s="181"/>
    </row>
    <row r="172" spans="1:23" s="120" customFormat="1" ht="43" customHeight="1" x14ac:dyDescent="0.3">
      <c r="A172" s="172"/>
      <c r="B172" s="173" t="s">
        <v>225</v>
      </c>
      <c r="C172" s="174" t="s">
        <v>153</v>
      </c>
      <c r="D172" s="175" t="s">
        <v>158</v>
      </c>
      <c r="E172" s="175" t="s">
        <v>22</v>
      </c>
      <c r="F172" s="176">
        <v>44054</v>
      </c>
      <c r="G172" s="176">
        <v>44235</v>
      </c>
      <c r="H172" s="176">
        <v>45152</v>
      </c>
      <c r="I172" s="175" t="s">
        <v>243</v>
      </c>
      <c r="J172" s="177">
        <v>250000</v>
      </c>
      <c r="K172" s="183">
        <v>250000</v>
      </c>
      <c r="L172" s="183">
        <v>255043.61</v>
      </c>
      <c r="M172" s="183">
        <v>250000</v>
      </c>
      <c r="N172" s="178">
        <v>5.1499999999999997E-2</v>
      </c>
      <c r="O172" s="178">
        <v>6.7043394099909441E-3</v>
      </c>
      <c r="P172" s="302">
        <v>0.8</v>
      </c>
      <c r="Q172" s="178">
        <v>0.40226034690785878</v>
      </c>
      <c r="T172" s="263"/>
      <c r="U172" s="180"/>
      <c r="W172" s="181"/>
    </row>
    <row r="173" spans="1:23" s="120" customFormat="1" ht="43" customHeight="1" x14ac:dyDescent="0.3">
      <c r="A173" s="172"/>
      <c r="B173" s="173" t="s">
        <v>226</v>
      </c>
      <c r="C173" s="174" t="s">
        <v>153</v>
      </c>
      <c r="D173" s="175" t="s">
        <v>158</v>
      </c>
      <c r="E173" s="175" t="s">
        <v>22</v>
      </c>
      <c r="F173" s="176">
        <v>44054</v>
      </c>
      <c r="G173" s="176">
        <v>44235</v>
      </c>
      <c r="H173" s="176">
        <v>45152</v>
      </c>
      <c r="I173" s="175" t="s">
        <v>243</v>
      </c>
      <c r="J173" s="177">
        <v>250000</v>
      </c>
      <c r="K173" s="183">
        <v>250000</v>
      </c>
      <c r="L173" s="183">
        <v>255043.61</v>
      </c>
      <c r="M173" s="183">
        <v>250000</v>
      </c>
      <c r="N173" s="178">
        <v>5.1499999999999997E-2</v>
      </c>
      <c r="O173" s="178">
        <v>6.7043394099909441E-3</v>
      </c>
      <c r="P173" s="302">
        <v>0.8</v>
      </c>
      <c r="Q173" s="178">
        <v>0.40226034690785878</v>
      </c>
      <c r="T173" s="263"/>
      <c r="U173" s="180"/>
      <c r="W173" s="181"/>
    </row>
    <row r="174" spans="1:23" s="120" customFormat="1" ht="43" customHeight="1" x14ac:dyDescent="0.3">
      <c r="A174" s="172"/>
      <c r="B174" s="173" t="s">
        <v>227</v>
      </c>
      <c r="C174" s="174" t="s">
        <v>153</v>
      </c>
      <c r="D174" s="175" t="s">
        <v>158</v>
      </c>
      <c r="E174" s="175" t="s">
        <v>22</v>
      </c>
      <c r="F174" s="176">
        <v>44054</v>
      </c>
      <c r="G174" s="176">
        <v>44235</v>
      </c>
      <c r="H174" s="176">
        <v>45152</v>
      </c>
      <c r="I174" s="175" t="s">
        <v>243</v>
      </c>
      <c r="J174" s="177">
        <v>250000</v>
      </c>
      <c r="K174" s="183">
        <v>250000</v>
      </c>
      <c r="L174" s="183">
        <v>255043.61</v>
      </c>
      <c r="M174" s="183">
        <v>250000</v>
      </c>
      <c r="N174" s="178">
        <v>5.1499999999999997E-2</v>
      </c>
      <c r="O174" s="178">
        <v>6.7043394099909441E-3</v>
      </c>
      <c r="P174" s="302">
        <v>0.8</v>
      </c>
      <c r="Q174" s="178">
        <v>0.40226034690785878</v>
      </c>
      <c r="T174" s="263"/>
      <c r="U174" s="180"/>
      <c r="W174" s="181"/>
    </row>
    <row r="175" spans="1:23" s="120" customFormat="1" ht="43" customHeight="1" x14ac:dyDescent="0.3">
      <c r="A175" s="172"/>
      <c r="B175" s="173" t="s">
        <v>228</v>
      </c>
      <c r="C175" s="174" t="s">
        <v>153</v>
      </c>
      <c r="D175" s="175" t="s">
        <v>158</v>
      </c>
      <c r="E175" s="175" t="s">
        <v>22</v>
      </c>
      <c r="F175" s="176">
        <v>44054</v>
      </c>
      <c r="G175" s="176">
        <v>44235</v>
      </c>
      <c r="H175" s="176">
        <v>45152</v>
      </c>
      <c r="I175" s="175" t="s">
        <v>243</v>
      </c>
      <c r="J175" s="177">
        <v>250000</v>
      </c>
      <c r="K175" s="183">
        <v>250000</v>
      </c>
      <c r="L175" s="183">
        <v>255043.61</v>
      </c>
      <c r="M175" s="183">
        <v>250000</v>
      </c>
      <c r="N175" s="178">
        <v>5.1499999999999997E-2</v>
      </c>
      <c r="O175" s="178">
        <v>6.7043394099909441E-3</v>
      </c>
      <c r="P175" s="302">
        <v>0.8</v>
      </c>
      <c r="Q175" s="178">
        <v>0.40226034690785878</v>
      </c>
      <c r="T175" s="263"/>
      <c r="U175" s="180"/>
      <c r="W175" s="181"/>
    </row>
    <row r="176" spans="1:23" s="120" customFormat="1" ht="43" customHeight="1" x14ac:dyDescent="0.3">
      <c r="A176" s="172"/>
      <c r="B176" s="173" t="s">
        <v>229</v>
      </c>
      <c r="C176" s="174" t="s">
        <v>153</v>
      </c>
      <c r="D176" s="175" t="s">
        <v>158</v>
      </c>
      <c r="E176" s="175" t="s">
        <v>22</v>
      </c>
      <c r="F176" s="176">
        <v>44054</v>
      </c>
      <c r="G176" s="176">
        <v>44235</v>
      </c>
      <c r="H176" s="176">
        <v>45152</v>
      </c>
      <c r="I176" s="175" t="s">
        <v>243</v>
      </c>
      <c r="J176" s="177">
        <v>250000</v>
      </c>
      <c r="K176" s="183">
        <v>250000</v>
      </c>
      <c r="L176" s="183">
        <v>255043.61</v>
      </c>
      <c r="M176" s="183">
        <v>250000</v>
      </c>
      <c r="N176" s="178">
        <v>5.1499999999999997E-2</v>
      </c>
      <c r="O176" s="178">
        <v>6.7043394099909441E-3</v>
      </c>
      <c r="P176" s="302">
        <v>0.8</v>
      </c>
      <c r="Q176" s="178">
        <v>0.40226034690785878</v>
      </c>
      <c r="T176" s="263"/>
      <c r="U176" s="180"/>
      <c r="W176" s="181"/>
    </row>
    <row r="177" spans="1:23" s="120" customFormat="1" ht="43" customHeight="1" x14ac:dyDescent="0.3">
      <c r="A177" s="172"/>
      <c r="B177" s="173" t="s">
        <v>230</v>
      </c>
      <c r="C177" s="174" t="s">
        <v>153</v>
      </c>
      <c r="D177" s="175" t="s">
        <v>158</v>
      </c>
      <c r="E177" s="175" t="s">
        <v>22</v>
      </c>
      <c r="F177" s="176">
        <v>44054</v>
      </c>
      <c r="G177" s="176">
        <v>44235</v>
      </c>
      <c r="H177" s="176">
        <v>45152</v>
      </c>
      <c r="I177" s="175" t="s">
        <v>243</v>
      </c>
      <c r="J177" s="177">
        <v>250000</v>
      </c>
      <c r="K177" s="183">
        <v>250000</v>
      </c>
      <c r="L177" s="183">
        <v>255043.61</v>
      </c>
      <c r="M177" s="183">
        <v>250000</v>
      </c>
      <c r="N177" s="178">
        <v>5.1499999999999997E-2</v>
      </c>
      <c r="O177" s="178">
        <v>6.7043394099909441E-3</v>
      </c>
      <c r="P177" s="302">
        <v>0.8</v>
      </c>
      <c r="Q177" s="178">
        <v>0.40226034690785878</v>
      </c>
      <c r="T177" s="263"/>
      <c r="U177" s="180"/>
      <c r="W177" s="181"/>
    </row>
    <row r="178" spans="1:23" s="120" customFormat="1" ht="43" customHeight="1" x14ac:dyDescent="0.3">
      <c r="A178" s="172"/>
      <c r="B178" s="173" t="s">
        <v>231</v>
      </c>
      <c r="C178" s="174" t="s">
        <v>153</v>
      </c>
      <c r="D178" s="175" t="s">
        <v>158</v>
      </c>
      <c r="E178" s="175" t="s">
        <v>22</v>
      </c>
      <c r="F178" s="176">
        <v>44054</v>
      </c>
      <c r="G178" s="176">
        <v>44235</v>
      </c>
      <c r="H178" s="176">
        <v>45152</v>
      </c>
      <c r="I178" s="175" t="s">
        <v>243</v>
      </c>
      <c r="J178" s="177">
        <v>250000</v>
      </c>
      <c r="K178" s="183">
        <v>250000</v>
      </c>
      <c r="L178" s="183">
        <v>255043.61</v>
      </c>
      <c r="M178" s="183">
        <v>250000</v>
      </c>
      <c r="N178" s="178">
        <v>5.1499999999999997E-2</v>
      </c>
      <c r="O178" s="178">
        <v>6.7043394099909441E-3</v>
      </c>
      <c r="P178" s="302">
        <v>0.8</v>
      </c>
      <c r="Q178" s="178">
        <v>0.40226034690785878</v>
      </c>
      <c r="T178" s="263"/>
      <c r="U178" s="180"/>
      <c r="W178" s="181"/>
    </row>
    <row r="179" spans="1:23" s="120" customFormat="1" ht="43" customHeight="1" x14ac:dyDescent="0.3">
      <c r="A179" s="172"/>
      <c r="B179" s="173" t="s">
        <v>114</v>
      </c>
      <c r="C179" s="174" t="s">
        <v>118</v>
      </c>
      <c r="D179" s="175" t="s">
        <v>158</v>
      </c>
      <c r="E179" s="175" t="s">
        <v>22</v>
      </c>
      <c r="F179" s="176">
        <v>44068</v>
      </c>
      <c r="G179" s="176">
        <v>44250</v>
      </c>
      <c r="H179" s="176">
        <v>44505</v>
      </c>
      <c r="I179" s="175" t="s">
        <v>243</v>
      </c>
      <c r="J179" s="177">
        <v>100000</v>
      </c>
      <c r="K179" s="183">
        <v>100000</v>
      </c>
      <c r="L179" s="183">
        <v>101767.29999999999</v>
      </c>
      <c r="M179" s="183">
        <v>100000</v>
      </c>
      <c r="N179" s="178">
        <v>0.05</v>
      </c>
      <c r="O179" s="178">
        <v>2.6817357639963776E-3</v>
      </c>
      <c r="P179" s="302">
        <v>0.8</v>
      </c>
      <c r="Q179" s="178">
        <v>3.9770139630957005E-2</v>
      </c>
      <c r="T179" s="263"/>
      <c r="U179" s="180"/>
      <c r="W179" s="181"/>
    </row>
    <row r="180" spans="1:23" s="120" customFormat="1" ht="43" customHeight="1" x14ac:dyDescent="0.3">
      <c r="A180" s="172"/>
      <c r="B180" s="173" t="s">
        <v>24</v>
      </c>
      <c r="C180" s="174" t="s">
        <v>117</v>
      </c>
      <c r="D180" s="175" t="s">
        <v>158</v>
      </c>
      <c r="E180" s="175" t="s">
        <v>22</v>
      </c>
      <c r="F180" s="176">
        <v>44068</v>
      </c>
      <c r="G180" s="176">
        <v>44250</v>
      </c>
      <c r="H180" s="176">
        <v>46632</v>
      </c>
      <c r="I180" s="175" t="s">
        <v>243</v>
      </c>
      <c r="J180" s="177">
        <v>150000</v>
      </c>
      <c r="K180" s="183">
        <v>150000</v>
      </c>
      <c r="L180" s="183">
        <v>152650.95000000001</v>
      </c>
      <c r="M180" s="183">
        <v>150000</v>
      </c>
      <c r="N180" s="178">
        <v>0.05</v>
      </c>
      <c r="O180" s="178">
        <v>4.0226036459945665E-3</v>
      </c>
      <c r="P180" s="302">
        <v>0.8</v>
      </c>
      <c r="Q180" s="178">
        <v>0.10335409179885927</v>
      </c>
      <c r="T180" s="263"/>
      <c r="U180" s="180"/>
      <c r="W180" s="181"/>
    </row>
    <row r="181" spans="1:23" s="120" customFormat="1" ht="43" customHeight="1" x14ac:dyDescent="0.3">
      <c r="A181" s="172"/>
      <c r="B181" s="173" t="s">
        <v>24</v>
      </c>
      <c r="C181" s="174" t="s">
        <v>117</v>
      </c>
      <c r="D181" s="175" t="s">
        <v>158</v>
      </c>
      <c r="E181" s="175" t="s">
        <v>22</v>
      </c>
      <c r="F181" s="176">
        <v>44068</v>
      </c>
      <c r="G181" s="176">
        <v>44250</v>
      </c>
      <c r="H181" s="176">
        <v>46632</v>
      </c>
      <c r="I181" s="175" t="s">
        <v>243</v>
      </c>
      <c r="J181" s="177">
        <v>8000</v>
      </c>
      <c r="K181" s="183">
        <v>8000</v>
      </c>
      <c r="L181" s="183">
        <v>8141.9000000000005</v>
      </c>
      <c r="M181" s="183">
        <v>8000</v>
      </c>
      <c r="N181" s="178">
        <v>0.05</v>
      </c>
      <c r="O181" s="178">
        <v>2.1453886111971022E-4</v>
      </c>
      <c r="P181" s="302">
        <v>0.8</v>
      </c>
      <c r="Q181" s="178">
        <v>0.10335409179885927</v>
      </c>
      <c r="T181" s="263"/>
      <c r="U181" s="180"/>
      <c r="W181" s="181"/>
    </row>
    <row r="182" spans="1:23" s="120" customFormat="1" ht="43" customHeight="1" x14ac:dyDescent="0.3">
      <c r="A182" s="172"/>
      <c r="B182" s="173" t="s">
        <v>113</v>
      </c>
      <c r="C182" s="174" t="s">
        <v>116</v>
      </c>
      <c r="D182" s="175" t="s">
        <v>158</v>
      </c>
      <c r="E182" s="175" t="s">
        <v>22</v>
      </c>
      <c r="F182" s="176">
        <v>44068</v>
      </c>
      <c r="G182" s="176">
        <v>44250</v>
      </c>
      <c r="H182" s="176">
        <v>44270</v>
      </c>
      <c r="I182" s="175" t="s">
        <v>243</v>
      </c>
      <c r="J182" s="177">
        <v>100000</v>
      </c>
      <c r="K182" s="183">
        <v>100000</v>
      </c>
      <c r="L182" s="183">
        <v>101767.29999999999</v>
      </c>
      <c r="M182" s="183">
        <v>100000</v>
      </c>
      <c r="N182" s="178">
        <v>0.05</v>
      </c>
      <c r="O182" s="178">
        <v>2.6817357639963776E-3</v>
      </c>
      <c r="P182" s="302">
        <v>0.8</v>
      </c>
      <c r="Q182" s="178">
        <v>2.6817356460523941E-3</v>
      </c>
      <c r="T182" s="263"/>
      <c r="U182" s="180"/>
      <c r="W182" s="181"/>
    </row>
    <row r="183" spans="1:23" s="120" customFormat="1" ht="43" customHeight="1" x14ac:dyDescent="0.3">
      <c r="A183" s="172"/>
      <c r="B183" s="173" t="s">
        <v>25</v>
      </c>
      <c r="C183" s="174" t="s">
        <v>96</v>
      </c>
      <c r="D183" s="175" t="s">
        <v>159</v>
      </c>
      <c r="E183" s="175" t="s">
        <v>22</v>
      </c>
      <c r="F183" s="176">
        <v>44068</v>
      </c>
      <c r="G183" s="176">
        <v>44250</v>
      </c>
      <c r="H183" s="176">
        <v>45547</v>
      </c>
      <c r="I183" s="175" t="s">
        <v>243</v>
      </c>
      <c r="J183" s="177">
        <v>15000</v>
      </c>
      <c r="K183" s="183">
        <v>15000</v>
      </c>
      <c r="L183" s="183">
        <v>15264.45</v>
      </c>
      <c r="M183" s="183">
        <v>15000</v>
      </c>
      <c r="N183" s="178">
        <v>0.05</v>
      </c>
      <c r="O183" s="178">
        <v>4.0226036459945668E-4</v>
      </c>
      <c r="P183" s="302">
        <v>0.5</v>
      </c>
      <c r="Q183" s="178">
        <v>4.0226034690785909E-4</v>
      </c>
      <c r="T183" s="263"/>
      <c r="U183" s="180"/>
      <c r="W183" s="181"/>
    </row>
    <row r="184" spans="1:23" s="120" customFormat="1" ht="43" customHeight="1" x14ac:dyDescent="0.3">
      <c r="A184" s="172"/>
      <c r="B184" s="173" t="s">
        <v>27</v>
      </c>
      <c r="C184" s="174" t="s">
        <v>117</v>
      </c>
      <c r="D184" s="175" t="s">
        <v>158</v>
      </c>
      <c r="E184" s="175" t="s">
        <v>22</v>
      </c>
      <c r="F184" s="176">
        <v>44082</v>
      </c>
      <c r="G184" s="176">
        <v>44263</v>
      </c>
      <c r="H184" s="176">
        <v>47458</v>
      </c>
      <c r="I184" s="175" t="s">
        <v>243</v>
      </c>
      <c r="J184" s="177">
        <v>20000</v>
      </c>
      <c r="K184" s="183">
        <v>20000</v>
      </c>
      <c r="L184" s="183">
        <v>20409.400000000001</v>
      </c>
      <c r="M184" s="183">
        <v>20000</v>
      </c>
      <c r="N184" s="178">
        <v>6.5000000000000002E-2</v>
      </c>
      <c r="O184" s="178">
        <v>5.3634715279927557E-4</v>
      </c>
      <c r="P184" s="302">
        <v>0.8</v>
      </c>
      <c r="Q184" s="178">
        <v>0.10335409179885927</v>
      </c>
      <c r="T184" s="263"/>
      <c r="U184" s="180"/>
      <c r="W184" s="181"/>
    </row>
    <row r="185" spans="1:23" s="120" customFormat="1" ht="43" customHeight="1" x14ac:dyDescent="0.3">
      <c r="A185" s="172"/>
      <c r="B185" s="173" t="s">
        <v>192</v>
      </c>
      <c r="C185" s="174" t="s">
        <v>153</v>
      </c>
      <c r="D185" s="175" t="s">
        <v>158</v>
      </c>
      <c r="E185" s="175" t="s">
        <v>22</v>
      </c>
      <c r="F185" s="176">
        <v>44084</v>
      </c>
      <c r="G185" s="176">
        <v>44265</v>
      </c>
      <c r="H185" s="176">
        <v>45152</v>
      </c>
      <c r="I185" s="175" t="s">
        <v>243</v>
      </c>
      <c r="J185" s="177">
        <v>250000</v>
      </c>
      <c r="K185" s="183">
        <v>250000</v>
      </c>
      <c r="L185" s="183">
        <v>254101.9</v>
      </c>
      <c r="M185" s="183">
        <v>250000</v>
      </c>
      <c r="N185" s="178">
        <v>5.2999999999999999E-2</v>
      </c>
      <c r="O185" s="178">
        <v>6.7043394099909441E-3</v>
      </c>
      <c r="P185" s="302">
        <v>0.8</v>
      </c>
      <c r="Q185" s="178">
        <v>0.40226034690785878</v>
      </c>
      <c r="T185" s="263"/>
      <c r="U185" s="180"/>
      <c r="W185" s="181"/>
    </row>
    <row r="186" spans="1:23" s="120" customFormat="1" ht="43" customHeight="1" x14ac:dyDescent="0.3">
      <c r="A186" s="172"/>
      <c r="B186" s="173" t="s">
        <v>193</v>
      </c>
      <c r="C186" s="174" t="s">
        <v>153</v>
      </c>
      <c r="D186" s="175" t="s">
        <v>158</v>
      </c>
      <c r="E186" s="175" t="s">
        <v>22</v>
      </c>
      <c r="F186" s="176">
        <v>44084</v>
      </c>
      <c r="G186" s="176">
        <v>44265</v>
      </c>
      <c r="H186" s="176">
        <v>45152</v>
      </c>
      <c r="I186" s="175" t="s">
        <v>243</v>
      </c>
      <c r="J186" s="177">
        <v>250000</v>
      </c>
      <c r="K186" s="183">
        <v>250000</v>
      </c>
      <c r="L186" s="183">
        <v>254101.9</v>
      </c>
      <c r="M186" s="183">
        <v>250000</v>
      </c>
      <c r="N186" s="178">
        <v>5.2999999999999999E-2</v>
      </c>
      <c r="O186" s="178">
        <v>6.7043394099909441E-3</v>
      </c>
      <c r="P186" s="302">
        <v>0.8</v>
      </c>
      <c r="Q186" s="178">
        <v>0.40226034690785878</v>
      </c>
      <c r="T186" s="263"/>
      <c r="U186" s="180"/>
      <c r="W186" s="181"/>
    </row>
    <row r="187" spans="1:23" s="120" customFormat="1" ht="43" customHeight="1" x14ac:dyDescent="0.3">
      <c r="A187" s="172"/>
      <c r="B187" s="173" t="s">
        <v>194</v>
      </c>
      <c r="C187" s="174" t="s">
        <v>153</v>
      </c>
      <c r="D187" s="175" t="s">
        <v>158</v>
      </c>
      <c r="E187" s="175" t="s">
        <v>22</v>
      </c>
      <c r="F187" s="176">
        <v>44084</v>
      </c>
      <c r="G187" s="176">
        <v>44265</v>
      </c>
      <c r="H187" s="176">
        <v>45152</v>
      </c>
      <c r="I187" s="175" t="s">
        <v>243</v>
      </c>
      <c r="J187" s="177">
        <v>250000</v>
      </c>
      <c r="K187" s="183">
        <v>250000</v>
      </c>
      <c r="L187" s="183">
        <v>254101.9</v>
      </c>
      <c r="M187" s="183">
        <v>250000</v>
      </c>
      <c r="N187" s="178">
        <v>5.2999999999999999E-2</v>
      </c>
      <c r="O187" s="178">
        <v>6.7043394099909441E-3</v>
      </c>
      <c r="P187" s="302">
        <v>0.8</v>
      </c>
      <c r="Q187" s="178">
        <v>0.40226034690785878</v>
      </c>
      <c r="T187" s="263"/>
      <c r="U187" s="180"/>
      <c r="W187" s="181"/>
    </row>
    <row r="188" spans="1:23" s="120" customFormat="1" ht="43" customHeight="1" x14ac:dyDescent="0.3">
      <c r="A188" s="172"/>
      <c r="B188" s="173" t="s">
        <v>195</v>
      </c>
      <c r="C188" s="174" t="s">
        <v>153</v>
      </c>
      <c r="D188" s="175" t="s">
        <v>158</v>
      </c>
      <c r="E188" s="175" t="s">
        <v>22</v>
      </c>
      <c r="F188" s="176">
        <v>44084</v>
      </c>
      <c r="G188" s="176">
        <v>44265</v>
      </c>
      <c r="H188" s="176">
        <v>45152</v>
      </c>
      <c r="I188" s="175" t="s">
        <v>243</v>
      </c>
      <c r="J188" s="177">
        <v>250000</v>
      </c>
      <c r="K188" s="183">
        <v>250000</v>
      </c>
      <c r="L188" s="183">
        <v>254101.9</v>
      </c>
      <c r="M188" s="183">
        <v>250000</v>
      </c>
      <c r="N188" s="178">
        <v>5.2999999999999999E-2</v>
      </c>
      <c r="O188" s="178">
        <v>6.7043394099909441E-3</v>
      </c>
      <c r="P188" s="302">
        <v>0.8</v>
      </c>
      <c r="Q188" s="178">
        <v>0.40226034690785878</v>
      </c>
      <c r="T188" s="263"/>
      <c r="U188" s="180"/>
      <c r="W188" s="181"/>
    </row>
    <row r="189" spans="1:23" s="120" customFormat="1" ht="43" customHeight="1" x14ac:dyDescent="0.3">
      <c r="A189" s="172"/>
      <c r="B189" s="173" t="s">
        <v>196</v>
      </c>
      <c r="C189" s="174" t="s">
        <v>153</v>
      </c>
      <c r="D189" s="175" t="s">
        <v>158</v>
      </c>
      <c r="E189" s="175" t="s">
        <v>22</v>
      </c>
      <c r="F189" s="176">
        <v>44084</v>
      </c>
      <c r="G189" s="176">
        <v>44265</v>
      </c>
      <c r="H189" s="176">
        <v>45152</v>
      </c>
      <c r="I189" s="175" t="s">
        <v>243</v>
      </c>
      <c r="J189" s="177">
        <v>250000</v>
      </c>
      <c r="K189" s="183">
        <v>250000</v>
      </c>
      <c r="L189" s="183">
        <v>254101.9</v>
      </c>
      <c r="M189" s="183">
        <v>250000</v>
      </c>
      <c r="N189" s="178">
        <v>5.2999999999999999E-2</v>
      </c>
      <c r="O189" s="178">
        <v>6.7043394099909441E-3</v>
      </c>
      <c r="P189" s="302">
        <v>0.8</v>
      </c>
      <c r="Q189" s="178">
        <v>0.40226034690785878</v>
      </c>
      <c r="T189" s="263"/>
      <c r="U189" s="180"/>
      <c r="W189" s="181"/>
    </row>
    <row r="190" spans="1:23" s="120" customFormat="1" ht="43" customHeight="1" x14ac:dyDescent="0.3">
      <c r="A190" s="172"/>
      <c r="B190" s="173" t="s">
        <v>197</v>
      </c>
      <c r="C190" s="174" t="s">
        <v>153</v>
      </c>
      <c r="D190" s="175" t="s">
        <v>158</v>
      </c>
      <c r="E190" s="175" t="s">
        <v>22</v>
      </c>
      <c r="F190" s="176">
        <v>44084</v>
      </c>
      <c r="G190" s="176">
        <v>44265</v>
      </c>
      <c r="H190" s="176">
        <v>45152</v>
      </c>
      <c r="I190" s="175" t="s">
        <v>243</v>
      </c>
      <c r="J190" s="177">
        <v>250000</v>
      </c>
      <c r="K190" s="183">
        <v>250000</v>
      </c>
      <c r="L190" s="183">
        <v>254101.9</v>
      </c>
      <c r="M190" s="183">
        <v>250000</v>
      </c>
      <c r="N190" s="178">
        <v>5.2999999999999999E-2</v>
      </c>
      <c r="O190" s="178">
        <v>6.7043394099909441E-3</v>
      </c>
      <c r="P190" s="302">
        <v>0.8</v>
      </c>
      <c r="Q190" s="178">
        <v>0.40226034690785878</v>
      </c>
      <c r="T190" s="263"/>
      <c r="U190" s="180"/>
      <c r="W190" s="181"/>
    </row>
    <row r="191" spans="1:23" s="120" customFormat="1" ht="43" customHeight="1" x14ac:dyDescent="0.3">
      <c r="A191" s="172"/>
      <c r="B191" s="173" t="s">
        <v>198</v>
      </c>
      <c r="C191" s="174" t="s">
        <v>153</v>
      </c>
      <c r="D191" s="175" t="s">
        <v>158</v>
      </c>
      <c r="E191" s="175" t="s">
        <v>22</v>
      </c>
      <c r="F191" s="176">
        <v>44084</v>
      </c>
      <c r="G191" s="176">
        <v>44265</v>
      </c>
      <c r="H191" s="176">
        <v>45152</v>
      </c>
      <c r="I191" s="175" t="s">
        <v>243</v>
      </c>
      <c r="J191" s="177">
        <v>250000</v>
      </c>
      <c r="K191" s="183">
        <v>250000</v>
      </c>
      <c r="L191" s="183">
        <v>254101.9</v>
      </c>
      <c r="M191" s="183">
        <v>250000</v>
      </c>
      <c r="N191" s="178">
        <v>5.2999999999999999E-2</v>
      </c>
      <c r="O191" s="178">
        <v>6.7043394099909441E-3</v>
      </c>
      <c r="P191" s="302">
        <v>0.8</v>
      </c>
      <c r="Q191" s="178">
        <v>0.40226034690785878</v>
      </c>
      <c r="T191" s="263"/>
      <c r="U191" s="180"/>
      <c r="W191" s="181"/>
    </row>
    <row r="192" spans="1:23" s="120" customFormat="1" ht="43" customHeight="1" x14ac:dyDescent="0.3">
      <c r="A192" s="172"/>
      <c r="B192" s="173" t="s">
        <v>199</v>
      </c>
      <c r="C192" s="174" t="s">
        <v>153</v>
      </c>
      <c r="D192" s="175" t="s">
        <v>158</v>
      </c>
      <c r="E192" s="175" t="s">
        <v>22</v>
      </c>
      <c r="F192" s="176">
        <v>44084</v>
      </c>
      <c r="G192" s="176">
        <v>44265</v>
      </c>
      <c r="H192" s="176">
        <v>45152</v>
      </c>
      <c r="I192" s="175" t="s">
        <v>243</v>
      </c>
      <c r="J192" s="177">
        <v>250000</v>
      </c>
      <c r="K192" s="183">
        <v>250000</v>
      </c>
      <c r="L192" s="183">
        <v>254101.9</v>
      </c>
      <c r="M192" s="183">
        <v>250000</v>
      </c>
      <c r="N192" s="178">
        <v>5.2999999999999999E-2</v>
      </c>
      <c r="O192" s="178">
        <v>6.7043394099909441E-3</v>
      </c>
      <c r="P192" s="302">
        <v>0.8</v>
      </c>
      <c r="Q192" s="178">
        <v>0.40226034690785878</v>
      </c>
      <c r="T192" s="263"/>
      <c r="U192" s="180"/>
      <c r="W192" s="181"/>
    </row>
    <row r="193" spans="1:23" s="120" customFormat="1" ht="43" customHeight="1" x14ac:dyDescent="0.3">
      <c r="A193" s="172"/>
      <c r="B193" s="173" t="s">
        <v>200</v>
      </c>
      <c r="C193" s="174" t="s">
        <v>153</v>
      </c>
      <c r="D193" s="175" t="s">
        <v>158</v>
      </c>
      <c r="E193" s="175" t="s">
        <v>22</v>
      </c>
      <c r="F193" s="176">
        <v>44084</v>
      </c>
      <c r="G193" s="176">
        <v>44265</v>
      </c>
      <c r="H193" s="176">
        <v>45152</v>
      </c>
      <c r="I193" s="175" t="s">
        <v>243</v>
      </c>
      <c r="J193" s="177">
        <v>250000</v>
      </c>
      <c r="K193" s="183">
        <v>250000</v>
      </c>
      <c r="L193" s="183">
        <v>254101.9</v>
      </c>
      <c r="M193" s="183">
        <v>250000</v>
      </c>
      <c r="N193" s="178">
        <v>5.2999999999999999E-2</v>
      </c>
      <c r="O193" s="178">
        <v>6.7043394099909441E-3</v>
      </c>
      <c r="P193" s="302">
        <v>0.8</v>
      </c>
      <c r="Q193" s="178">
        <v>0.40226034690785878</v>
      </c>
      <c r="T193" s="263"/>
      <c r="U193" s="180"/>
      <c r="W193" s="181"/>
    </row>
    <row r="194" spans="1:23" s="120" customFormat="1" ht="43" customHeight="1" x14ac:dyDescent="0.3">
      <c r="A194" s="172"/>
      <c r="B194" s="173" t="s">
        <v>201</v>
      </c>
      <c r="C194" s="174" t="s">
        <v>153</v>
      </c>
      <c r="D194" s="175" t="s">
        <v>158</v>
      </c>
      <c r="E194" s="175" t="s">
        <v>22</v>
      </c>
      <c r="F194" s="176">
        <v>44084</v>
      </c>
      <c r="G194" s="176">
        <v>44265</v>
      </c>
      <c r="H194" s="176">
        <v>45152</v>
      </c>
      <c r="I194" s="175" t="s">
        <v>243</v>
      </c>
      <c r="J194" s="177">
        <v>250000</v>
      </c>
      <c r="K194" s="183">
        <v>250000</v>
      </c>
      <c r="L194" s="183">
        <v>254101.9</v>
      </c>
      <c r="M194" s="183">
        <v>250000</v>
      </c>
      <c r="N194" s="178">
        <v>5.2999999999999999E-2</v>
      </c>
      <c r="O194" s="178">
        <v>6.7043394099909441E-3</v>
      </c>
      <c r="P194" s="302">
        <v>0.8</v>
      </c>
      <c r="Q194" s="178">
        <v>0.40226034690785878</v>
      </c>
      <c r="T194" s="263"/>
      <c r="U194" s="180"/>
      <c r="W194" s="181"/>
    </row>
    <row r="195" spans="1:23" s="120" customFormat="1" ht="43" customHeight="1" x14ac:dyDescent="0.3">
      <c r="A195" s="172"/>
      <c r="B195" s="173" t="s">
        <v>202</v>
      </c>
      <c r="C195" s="174" t="s">
        <v>153</v>
      </c>
      <c r="D195" s="175" t="s">
        <v>158</v>
      </c>
      <c r="E195" s="175" t="s">
        <v>22</v>
      </c>
      <c r="F195" s="176">
        <v>44084</v>
      </c>
      <c r="G195" s="176">
        <v>44265</v>
      </c>
      <c r="H195" s="176">
        <v>45152</v>
      </c>
      <c r="I195" s="175" t="s">
        <v>243</v>
      </c>
      <c r="J195" s="177">
        <v>250000</v>
      </c>
      <c r="K195" s="183">
        <v>250000</v>
      </c>
      <c r="L195" s="183">
        <v>254101.9</v>
      </c>
      <c r="M195" s="183">
        <v>250000</v>
      </c>
      <c r="N195" s="178">
        <v>5.2999999999999999E-2</v>
      </c>
      <c r="O195" s="178">
        <v>6.7043394099909441E-3</v>
      </c>
      <c r="P195" s="302">
        <v>0.8</v>
      </c>
      <c r="Q195" s="178">
        <v>0.40226034690785878</v>
      </c>
      <c r="T195" s="263"/>
      <c r="U195" s="180"/>
      <c r="W195" s="181"/>
    </row>
    <row r="196" spans="1:23" s="120" customFormat="1" ht="43" customHeight="1" x14ac:dyDescent="0.3">
      <c r="A196" s="172"/>
      <c r="B196" s="173" t="s">
        <v>203</v>
      </c>
      <c r="C196" s="174" t="s">
        <v>153</v>
      </c>
      <c r="D196" s="175" t="s">
        <v>158</v>
      </c>
      <c r="E196" s="175" t="s">
        <v>22</v>
      </c>
      <c r="F196" s="176">
        <v>44084</v>
      </c>
      <c r="G196" s="176">
        <v>44265</v>
      </c>
      <c r="H196" s="176">
        <v>45152</v>
      </c>
      <c r="I196" s="175" t="s">
        <v>243</v>
      </c>
      <c r="J196" s="177">
        <v>250000</v>
      </c>
      <c r="K196" s="183">
        <v>250000</v>
      </c>
      <c r="L196" s="183">
        <v>254101.9</v>
      </c>
      <c r="M196" s="183">
        <v>250000</v>
      </c>
      <c r="N196" s="178">
        <v>5.2999999999999999E-2</v>
      </c>
      <c r="O196" s="178">
        <v>6.7043394099909441E-3</v>
      </c>
      <c r="P196" s="302">
        <v>0.8</v>
      </c>
      <c r="Q196" s="178">
        <v>0.40226034690785878</v>
      </c>
      <c r="T196" s="263"/>
      <c r="U196" s="180"/>
      <c r="W196" s="181"/>
    </row>
    <row r="197" spans="1:23" s="120" customFormat="1" ht="43" customHeight="1" x14ac:dyDescent="0.3">
      <c r="A197" s="172"/>
      <c r="B197" s="173" t="s">
        <v>204</v>
      </c>
      <c r="C197" s="174" t="s">
        <v>153</v>
      </c>
      <c r="D197" s="175" t="s">
        <v>158</v>
      </c>
      <c r="E197" s="175" t="s">
        <v>22</v>
      </c>
      <c r="F197" s="176">
        <v>44084</v>
      </c>
      <c r="G197" s="176">
        <v>44265</v>
      </c>
      <c r="H197" s="176">
        <v>45152</v>
      </c>
      <c r="I197" s="175" t="s">
        <v>243</v>
      </c>
      <c r="J197" s="177">
        <v>250000</v>
      </c>
      <c r="K197" s="183">
        <v>250000</v>
      </c>
      <c r="L197" s="183">
        <v>254101.9</v>
      </c>
      <c r="M197" s="183">
        <v>250000</v>
      </c>
      <c r="N197" s="178">
        <v>5.2999999999999999E-2</v>
      </c>
      <c r="O197" s="178">
        <v>6.7043394099909441E-3</v>
      </c>
      <c r="P197" s="302">
        <v>0.8</v>
      </c>
      <c r="Q197" s="178">
        <v>0.40226034690785878</v>
      </c>
      <c r="T197" s="263"/>
      <c r="U197" s="180"/>
      <c r="W197" s="181"/>
    </row>
    <row r="198" spans="1:23" s="120" customFormat="1" ht="43" customHeight="1" x14ac:dyDescent="0.3">
      <c r="A198" s="172"/>
      <c r="B198" s="173" t="s">
        <v>205</v>
      </c>
      <c r="C198" s="174" t="s">
        <v>153</v>
      </c>
      <c r="D198" s="175" t="s">
        <v>158</v>
      </c>
      <c r="E198" s="175" t="s">
        <v>22</v>
      </c>
      <c r="F198" s="176">
        <v>44084</v>
      </c>
      <c r="G198" s="176">
        <v>44265</v>
      </c>
      <c r="H198" s="176">
        <v>45152</v>
      </c>
      <c r="I198" s="175" t="s">
        <v>243</v>
      </c>
      <c r="J198" s="177">
        <v>250000</v>
      </c>
      <c r="K198" s="183">
        <v>250000</v>
      </c>
      <c r="L198" s="183">
        <v>254101.9</v>
      </c>
      <c r="M198" s="183">
        <v>250000</v>
      </c>
      <c r="N198" s="178">
        <v>5.2999999999999999E-2</v>
      </c>
      <c r="O198" s="178">
        <v>6.7043394099909441E-3</v>
      </c>
      <c r="P198" s="302">
        <v>0.8</v>
      </c>
      <c r="Q198" s="178">
        <v>0.40226034690785878</v>
      </c>
      <c r="T198" s="263"/>
      <c r="U198" s="180"/>
      <c r="W198" s="181"/>
    </row>
    <row r="199" spans="1:23" s="120" customFormat="1" ht="43" customHeight="1" x14ac:dyDescent="0.3">
      <c r="A199" s="172"/>
      <c r="B199" s="173" t="s">
        <v>206</v>
      </c>
      <c r="C199" s="174" t="s">
        <v>153</v>
      </c>
      <c r="D199" s="175" t="s">
        <v>158</v>
      </c>
      <c r="E199" s="175" t="s">
        <v>22</v>
      </c>
      <c r="F199" s="176">
        <v>44084</v>
      </c>
      <c r="G199" s="176">
        <v>44265</v>
      </c>
      <c r="H199" s="176">
        <v>45152</v>
      </c>
      <c r="I199" s="175" t="s">
        <v>243</v>
      </c>
      <c r="J199" s="177">
        <v>250000</v>
      </c>
      <c r="K199" s="183">
        <v>250000</v>
      </c>
      <c r="L199" s="183">
        <v>254101.9</v>
      </c>
      <c r="M199" s="183">
        <v>250000</v>
      </c>
      <c r="N199" s="178">
        <v>5.2999999999999999E-2</v>
      </c>
      <c r="O199" s="178">
        <v>6.7043394099909441E-3</v>
      </c>
      <c r="P199" s="302">
        <v>0.8</v>
      </c>
      <c r="Q199" s="178">
        <v>0.40226034690785878</v>
      </c>
      <c r="T199" s="263"/>
      <c r="U199" s="180"/>
      <c r="W199" s="181"/>
    </row>
    <row r="200" spans="1:23" s="120" customFormat="1" ht="43" customHeight="1" x14ac:dyDescent="0.3">
      <c r="A200" s="172"/>
      <c r="B200" s="173" t="s">
        <v>207</v>
      </c>
      <c r="C200" s="174" t="s">
        <v>153</v>
      </c>
      <c r="D200" s="175" t="s">
        <v>158</v>
      </c>
      <c r="E200" s="175" t="s">
        <v>22</v>
      </c>
      <c r="F200" s="176">
        <v>44084</v>
      </c>
      <c r="G200" s="176">
        <v>44265</v>
      </c>
      <c r="H200" s="176">
        <v>45152</v>
      </c>
      <c r="I200" s="175" t="s">
        <v>243</v>
      </c>
      <c r="J200" s="177">
        <v>250000</v>
      </c>
      <c r="K200" s="183">
        <v>250000</v>
      </c>
      <c r="L200" s="183">
        <v>254101.9</v>
      </c>
      <c r="M200" s="183">
        <v>250000</v>
      </c>
      <c r="N200" s="178">
        <v>5.2999999999999999E-2</v>
      </c>
      <c r="O200" s="178">
        <v>6.7043394099909441E-3</v>
      </c>
      <c r="P200" s="302">
        <v>0.8</v>
      </c>
      <c r="Q200" s="178">
        <v>0.40226034690785878</v>
      </c>
      <c r="T200" s="263"/>
      <c r="U200" s="180"/>
      <c r="W200" s="181"/>
    </row>
    <row r="201" spans="1:23" s="120" customFormat="1" ht="43" customHeight="1" x14ac:dyDescent="0.3">
      <c r="A201" s="172"/>
      <c r="B201" s="173" t="s">
        <v>208</v>
      </c>
      <c r="C201" s="174" t="s">
        <v>153</v>
      </c>
      <c r="D201" s="175" t="s">
        <v>158</v>
      </c>
      <c r="E201" s="175" t="s">
        <v>22</v>
      </c>
      <c r="F201" s="176">
        <v>44084</v>
      </c>
      <c r="G201" s="176">
        <v>44265</v>
      </c>
      <c r="H201" s="176">
        <v>45152</v>
      </c>
      <c r="I201" s="175" t="s">
        <v>243</v>
      </c>
      <c r="J201" s="177">
        <v>250000</v>
      </c>
      <c r="K201" s="183">
        <v>250000</v>
      </c>
      <c r="L201" s="183">
        <v>254101.9</v>
      </c>
      <c r="M201" s="183">
        <v>250000</v>
      </c>
      <c r="N201" s="178">
        <v>5.2999999999999999E-2</v>
      </c>
      <c r="O201" s="178">
        <v>6.7043394099909441E-3</v>
      </c>
      <c r="P201" s="302">
        <v>0.8</v>
      </c>
      <c r="Q201" s="178">
        <v>0.40226034690785878</v>
      </c>
      <c r="T201" s="263"/>
      <c r="U201" s="180"/>
      <c r="W201" s="181"/>
    </row>
    <row r="202" spans="1:23" s="120" customFormat="1" ht="43" customHeight="1" x14ac:dyDescent="0.3">
      <c r="A202" s="172"/>
      <c r="B202" s="173" t="s">
        <v>209</v>
      </c>
      <c r="C202" s="174" t="s">
        <v>153</v>
      </c>
      <c r="D202" s="175" t="s">
        <v>158</v>
      </c>
      <c r="E202" s="175" t="s">
        <v>22</v>
      </c>
      <c r="F202" s="176">
        <v>44084</v>
      </c>
      <c r="G202" s="176">
        <v>44265</v>
      </c>
      <c r="H202" s="176">
        <v>45152</v>
      </c>
      <c r="I202" s="175" t="s">
        <v>243</v>
      </c>
      <c r="J202" s="177">
        <v>250000</v>
      </c>
      <c r="K202" s="183">
        <v>250000</v>
      </c>
      <c r="L202" s="183">
        <v>254101.9</v>
      </c>
      <c r="M202" s="183">
        <v>250000</v>
      </c>
      <c r="N202" s="178">
        <v>5.2999999999999999E-2</v>
      </c>
      <c r="O202" s="178">
        <v>6.7043394099909441E-3</v>
      </c>
      <c r="P202" s="302">
        <v>0.8</v>
      </c>
      <c r="Q202" s="178">
        <v>0.40226034690785878</v>
      </c>
      <c r="T202" s="263"/>
      <c r="U202" s="180"/>
      <c r="W202" s="181"/>
    </row>
    <row r="203" spans="1:23" s="120" customFormat="1" ht="43" customHeight="1" x14ac:dyDescent="0.3">
      <c r="A203" s="172"/>
      <c r="B203" s="173" t="s">
        <v>210</v>
      </c>
      <c r="C203" s="174" t="s">
        <v>153</v>
      </c>
      <c r="D203" s="175" t="s">
        <v>158</v>
      </c>
      <c r="E203" s="175" t="s">
        <v>22</v>
      </c>
      <c r="F203" s="176">
        <v>44084</v>
      </c>
      <c r="G203" s="176">
        <v>44265</v>
      </c>
      <c r="H203" s="176">
        <v>45152</v>
      </c>
      <c r="I203" s="175" t="s">
        <v>243</v>
      </c>
      <c r="J203" s="177">
        <v>250000</v>
      </c>
      <c r="K203" s="183">
        <v>250000</v>
      </c>
      <c r="L203" s="183">
        <v>254101.9</v>
      </c>
      <c r="M203" s="183">
        <v>250000</v>
      </c>
      <c r="N203" s="178">
        <v>5.2999999999999999E-2</v>
      </c>
      <c r="O203" s="178">
        <v>6.7043394099909441E-3</v>
      </c>
      <c r="P203" s="302">
        <v>0.8</v>
      </c>
      <c r="Q203" s="178">
        <v>0.40226034690785878</v>
      </c>
      <c r="T203" s="263"/>
      <c r="U203" s="180"/>
      <c r="W203" s="181"/>
    </row>
    <row r="204" spans="1:23" s="120" customFormat="1" ht="43" customHeight="1" x14ac:dyDescent="0.3">
      <c r="A204" s="172"/>
      <c r="B204" s="173" t="s">
        <v>211</v>
      </c>
      <c r="C204" s="174" t="s">
        <v>153</v>
      </c>
      <c r="D204" s="175" t="s">
        <v>158</v>
      </c>
      <c r="E204" s="175" t="s">
        <v>22</v>
      </c>
      <c r="F204" s="176">
        <v>44084</v>
      </c>
      <c r="G204" s="176">
        <v>44265</v>
      </c>
      <c r="H204" s="176">
        <v>45152</v>
      </c>
      <c r="I204" s="175" t="s">
        <v>243</v>
      </c>
      <c r="J204" s="177">
        <v>250000</v>
      </c>
      <c r="K204" s="183">
        <v>250000</v>
      </c>
      <c r="L204" s="183">
        <v>254101.9</v>
      </c>
      <c r="M204" s="183">
        <v>250000</v>
      </c>
      <c r="N204" s="178">
        <v>5.2999999999999999E-2</v>
      </c>
      <c r="O204" s="178">
        <v>6.7043394099909441E-3</v>
      </c>
      <c r="P204" s="302">
        <v>0.8</v>
      </c>
      <c r="Q204" s="178">
        <v>0.40226034690785878</v>
      </c>
      <c r="T204" s="263"/>
      <c r="U204" s="180"/>
      <c r="W204" s="181"/>
    </row>
    <row r="205" spans="1:23" s="120" customFormat="1" ht="43" customHeight="1" x14ac:dyDescent="0.3">
      <c r="A205" s="172"/>
      <c r="B205" s="173" t="s">
        <v>132</v>
      </c>
      <c r="C205" s="174" t="s">
        <v>131</v>
      </c>
      <c r="D205" s="175" t="s">
        <v>158</v>
      </c>
      <c r="E205" s="175" t="s">
        <v>22</v>
      </c>
      <c r="F205" s="176">
        <v>44104</v>
      </c>
      <c r="G205" s="176">
        <v>44285</v>
      </c>
      <c r="H205" s="176">
        <v>45040</v>
      </c>
      <c r="I205" s="175" t="s">
        <v>243</v>
      </c>
      <c r="J205" s="177">
        <v>50000</v>
      </c>
      <c r="K205" s="183">
        <v>50000</v>
      </c>
      <c r="L205" s="183">
        <v>50764.46</v>
      </c>
      <c r="M205" s="183">
        <v>50000</v>
      </c>
      <c r="N205" s="178">
        <v>0.06</v>
      </c>
      <c r="O205" s="178">
        <v>1.3408678819981888E-3</v>
      </c>
      <c r="P205" s="302">
        <v>0.8</v>
      </c>
      <c r="Q205" s="178">
        <v>2.3170195981892683E-2</v>
      </c>
      <c r="T205" s="263"/>
      <c r="U205" s="180"/>
      <c r="W205" s="182"/>
    </row>
    <row r="206" spans="1:23" s="120" customFormat="1" ht="43" customHeight="1" x14ac:dyDescent="0.3">
      <c r="A206" s="172"/>
      <c r="B206" s="173" t="s">
        <v>133</v>
      </c>
      <c r="C206" s="174" t="s">
        <v>131</v>
      </c>
      <c r="D206" s="175" t="s">
        <v>158</v>
      </c>
      <c r="E206" s="175" t="s">
        <v>22</v>
      </c>
      <c r="F206" s="176">
        <v>44104</v>
      </c>
      <c r="G206" s="176">
        <v>44285</v>
      </c>
      <c r="H206" s="176">
        <v>45071</v>
      </c>
      <c r="I206" s="175" t="s">
        <v>243</v>
      </c>
      <c r="J206" s="177">
        <v>20000</v>
      </c>
      <c r="K206" s="183">
        <v>20000</v>
      </c>
      <c r="L206" s="183">
        <v>20305.97</v>
      </c>
      <c r="M206" s="183">
        <v>20000</v>
      </c>
      <c r="N206" s="178">
        <v>0.06</v>
      </c>
      <c r="O206" s="178">
        <v>5.3634715279927557E-4</v>
      </c>
      <c r="P206" s="302">
        <v>0.8</v>
      </c>
      <c r="Q206" s="178">
        <v>2.3170195981892683E-2</v>
      </c>
      <c r="T206" s="263"/>
      <c r="U206" s="180"/>
      <c r="W206" s="181"/>
    </row>
    <row r="207" spans="1:23" s="120" customFormat="1" ht="43" customHeight="1" x14ac:dyDescent="0.3">
      <c r="A207" s="172"/>
      <c r="B207" s="173" t="s">
        <v>127</v>
      </c>
      <c r="C207" s="174" t="s">
        <v>118</v>
      </c>
      <c r="D207" s="175" t="s">
        <v>158</v>
      </c>
      <c r="E207" s="175" t="s">
        <v>22</v>
      </c>
      <c r="F207" s="176">
        <v>44104</v>
      </c>
      <c r="G207" s="176">
        <v>44285</v>
      </c>
      <c r="H207" s="176">
        <v>44883</v>
      </c>
      <c r="I207" s="175" t="s">
        <v>243</v>
      </c>
      <c r="J207" s="177">
        <v>383000</v>
      </c>
      <c r="K207" s="183">
        <v>383000</v>
      </c>
      <c r="L207" s="183">
        <v>389830.85000000003</v>
      </c>
      <c r="M207" s="183">
        <v>383000</v>
      </c>
      <c r="N207" s="178">
        <v>7.0000000000000007E-2</v>
      </c>
      <c r="O207" s="178">
        <v>1.0271047976106127E-2</v>
      </c>
      <c r="P207" s="302">
        <v>0.8</v>
      </c>
      <c r="Q207" s="178">
        <v>3.9770139630957005E-2</v>
      </c>
      <c r="T207" s="263"/>
      <c r="U207" s="180"/>
      <c r="W207" s="181"/>
    </row>
    <row r="208" spans="1:23" s="120" customFormat="1" ht="43" customHeight="1" x14ac:dyDescent="0.3">
      <c r="A208" s="172"/>
      <c r="B208" s="173" t="s">
        <v>134</v>
      </c>
      <c r="C208" s="174" t="s">
        <v>131</v>
      </c>
      <c r="D208" s="175" t="s">
        <v>158</v>
      </c>
      <c r="E208" s="175" t="s">
        <v>22</v>
      </c>
      <c r="F208" s="176">
        <v>44104</v>
      </c>
      <c r="G208" s="176">
        <v>44285</v>
      </c>
      <c r="H208" s="176">
        <v>45422</v>
      </c>
      <c r="I208" s="175" t="s">
        <v>243</v>
      </c>
      <c r="J208" s="177">
        <v>30000</v>
      </c>
      <c r="K208" s="183">
        <v>30000</v>
      </c>
      <c r="L208" s="183">
        <v>30458.49</v>
      </c>
      <c r="M208" s="183">
        <v>30000</v>
      </c>
      <c r="N208" s="178">
        <v>0.06</v>
      </c>
      <c r="O208" s="178">
        <v>8.0452072919891336E-4</v>
      </c>
      <c r="P208" s="302">
        <v>0.8</v>
      </c>
      <c r="Q208" s="178">
        <v>2.3170195981892683E-2</v>
      </c>
      <c r="T208" s="263"/>
      <c r="U208" s="180"/>
      <c r="W208" s="181"/>
    </row>
    <row r="209" spans="1:23" s="120" customFormat="1" ht="43" customHeight="1" x14ac:dyDescent="0.3">
      <c r="A209" s="172"/>
      <c r="B209" s="173" t="s">
        <v>24</v>
      </c>
      <c r="C209" s="174" t="s">
        <v>117</v>
      </c>
      <c r="D209" s="175" t="s">
        <v>158</v>
      </c>
      <c r="E209" s="175" t="s">
        <v>22</v>
      </c>
      <c r="F209" s="176">
        <v>44120</v>
      </c>
      <c r="G209" s="176">
        <v>44301</v>
      </c>
      <c r="H209" s="176">
        <v>46632</v>
      </c>
      <c r="I209" s="175" t="s">
        <v>243</v>
      </c>
      <c r="J209" s="177">
        <v>100000</v>
      </c>
      <c r="K209" s="183">
        <v>100000</v>
      </c>
      <c r="L209" s="183">
        <v>101265.88</v>
      </c>
      <c r="M209" s="183">
        <v>100000</v>
      </c>
      <c r="N209" s="178">
        <v>0.06</v>
      </c>
      <c r="O209" s="178">
        <v>2.6817357639963776E-3</v>
      </c>
      <c r="P209" s="302">
        <v>0.8</v>
      </c>
      <c r="Q209" s="178">
        <v>0.10335409179885927</v>
      </c>
      <c r="T209" s="263"/>
      <c r="U209" s="180"/>
      <c r="W209" s="181"/>
    </row>
    <row r="210" spans="1:23" s="120" customFormat="1" ht="43" customHeight="1" x14ac:dyDescent="0.3">
      <c r="A210" s="172"/>
      <c r="B210" s="173" t="s">
        <v>138</v>
      </c>
      <c r="C210" s="174" t="s">
        <v>115</v>
      </c>
      <c r="D210" s="175" t="s">
        <v>158</v>
      </c>
      <c r="E210" s="175" t="s">
        <v>22</v>
      </c>
      <c r="F210" s="176">
        <v>44132</v>
      </c>
      <c r="G210" s="176">
        <v>44314</v>
      </c>
      <c r="H210" s="176">
        <v>45502</v>
      </c>
      <c r="I210" s="175" t="s">
        <v>243</v>
      </c>
      <c r="J210" s="177">
        <v>200000</v>
      </c>
      <c r="K210" s="183">
        <v>200000</v>
      </c>
      <c r="L210" s="183">
        <v>201604.32333333392</v>
      </c>
      <c r="M210" s="183">
        <v>200000</v>
      </c>
      <c r="N210" s="178">
        <v>4.4999999999999998E-2</v>
      </c>
      <c r="O210" s="178">
        <v>5.3634715279927553E-3</v>
      </c>
      <c r="P210" s="302">
        <v>0.8</v>
      </c>
      <c r="Q210" s="178">
        <v>8.112250329308493E-2</v>
      </c>
      <c r="T210" s="263"/>
      <c r="U210" s="180"/>
      <c r="W210" s="181"/>
    </row>
    <row r="211" spans="1:23" s="120" customFormat="1" ht="43" customHeight="1" x14ac:dyDescent="0.3">
      <c r="A211" s="172"/>
      <c r="B211" s="173" t="s">
        <v>139</v>
      </c>
      <c r="C211" s="174" t="s">
        <v>115</v>
      </c>
      <c r="D211" s="175" t="s">
        <v>158</v>
      </c>
      <c r="E211" s="175" t="s">
        <v>22</v>
      </c>
      <c r="F211" s="176">
        <v>44132</v>
      </c>
      <c r="G211" s="176">
        <v>44314</v>
      </c>
      <c r="H211" s="176">
        <v>45502</v>
      </c>
      <c r="I211" s="175" t="s">
        <v>243</v>
      </c>
      <c r="J211" s="177">
        <v>200000</v>
      </c>
      <c r="K211" s="183">
        <v>200000</v>
      </c>
      <c r="L211" s="183">
        <v>201604.32333333392</v>
      </c>
      <c r="M211" s="183">
        <v>200000</v>
      </c>
      <c r="N211" s="178">
        <v>4.4999999999999998E-2</v>
      </c>
      <c r="O211" s="178">
        <v>5.3634715279927553E-3</v>
      </c>
      <c r="P211" s="302">
        <v>0.8</v>
      </c>
      <c r="Q211" s="178">
        <v>8.112250329308493E-2</v>
      </c>
      <c r="T211" s="263"/>
      <c r="U211" s="180"/>
      <c r="W211" s="181"/>
    </row>
    <row r="212" spans="1:23" s="120" customFormat="1" ht="43" customHeight="1" x14ac:dyDescent="0.3">
      <c r="A212" s="172"/>
      <c r="B212" s="173" t="s">
        <v>140</v>
      </c>
      <c r="C212" s="174" t="s">
        <v>115</v>
      </c>
      <c r="D212" s="175" t="s">
        <v>158</v>
      </c>
      <c r="E212" s="175" t="s">
        <v>22</v>
      </c>
      <c r="F212" s="176">
        <v>44132</v>
      </c>
      <c r="G212" s="176">
        <v>44314</v>
      </c>
      <c r="H212" s="176">
        <v>45502</v>
      </c>
      <c r="I212" s="175" t="s">
        <v>243</v>
      </c>
      <c r="J212" s="177">
        <v>200000</v>
      </c>
      <c r="K212" s="183">
        <v>200000</v>
      </c>
      <c r="L212" s="183">
        <v>201604.32333333392</v>
      </c>
      <c r="M212" s="183">
        <v>200000</v>
      </c>
      <c r="N212" s="178">
        <v>4.4999999999999998E-2</v>
      </c>
      <c r="O212" s="178">
        <v>5.3634715279927553E-3</v>
      </c>
      <c r="P212" s="302">
        <v>0.8</v>
      </c>
      <c r="Q212" s="178">
        <v>8.112250329308493E-2</v>
      </c>
      <c r="T212" s="263"/>
      <c r="U212" s="180"/>
      <c r="W212" s="181"/>
    </row>
    <row r="213" spans="1:23" s="120" customFormat="1" ht="43" customHeight="1" x14ac:dyDescent="0.3">
      <c r="A213" s="172"/>
      <c r="B213" s="173" t="s">
        <v>141</v>
      </c>
      <c r="C213" s="174" t="s">
        <v>115</v>
      </c>
      <c r="D213" s="175" t="s">
        <v>158</v>
      </c>
      <c r="E213" s="175" t="s">
        <v>22</v>
      </c>
      <c r="F213" s="176">
        <v>44132</v>
      </c>
      <c r="G213" s="176">
        <v>44314</v>
      </c>
      <c r="H213" s="176">
        <v>45502</v>
      </c>
      <c r="I213" s="175" t="s">
        <v>243</v>
      </c>
      <c r="J213" s="177">
        <v>200000</v>
      </c>
      <c r="K213" s="183">
        <v>200000</v>
      </c>
      <c r="L213" s="183">
        <v>201604.32333333392</v>
      </c>
      <c r="M213" s="183">
        <v>200000</v>
      </c>
      <c r="N213" s="178">
        <v>4.4999999999999998E-2</v>
      </c>
      <c r="O213" s="178">
        <v>5.3634715279927553E-3</v>
      </c>
      <c r="P213" s="302">
        <v>0.8</v>
      </c>
      <c r="Q213" s="178">
        <v>8.112250329308493E-2</v>
      </c>
      <c r="T213" s="263"/>
      <c r="U213" s="180"/>
      <c r="W213" s="181"/>
    </row>
    <row r="214" spans="1:23" s="120" customFormat="1" ht="43" customHeight="1" x14ac:dyDescent="0.3">
      <c r="A214" s="172"/>
      <c r="B214" s="173" t="s">
        <v>142</v>
      </c>
      <c r="C214" s="174" t="s">
        <v>115</v>
      </c>
      <c r="D214" s="175" t="s">
        <v>158</v>
      </c>
      <c r="E214" s="175" t="s">
        <v>22</v>
      </c>
      <c r="F214" s="176">
        <v>44132</v>
      </c>
      <c r="G214" s="176">
        <v>44314</v>
      </c>
      <c r="H214" s="176">
        <v>45502</v>
      </c>
      <c r="I214" s="175" t="s">
        <v>243</v>
      </c>
      <c r="J214" s="177">
        <v>200000</v>
      </c>
      <c r="K214" s="183">
        <v>200000</v>
      </c>
      <c r="L214" s="183">
        <v>201604.32333333392</v>
      </c>
      <c r="M214" s="183">
        <v>200000</v>
      </c>
      <c r="N214" s="178">
        <v>4.4999999999999998E-2</v>
      </c>
      <c r="O214" s="178">
        <v>5.3634715279927553E-3</v>
      </c>
      <c r="P214" s="302">
        <v>0.8</v>
      </c>
      <c r="Q214" s="178">
        <v>8.112250329308493E-2</v>
      </c>
      <c r="T214" s="263"/>
      <c r="U214" s="180"/>
      <c r="W214" s="181"/>
    </row>
    <row r="215" spans="1:23" s="120" customFormat="1" ht="43" customHeight="1" x14ac:dyDescent="0.3">
      <c r="A215" s="172"/>
      <c r="B215" s="173" t="s">
        <v>143</v>
      </c>
      <c r="C215" s="174" t="s">
        <v>115</v>
      </c>
      <c r="D215" s="175" t="s">
        <v>158</v>
      </c>
      <c r="E215" s="175" t="s">
        <v>22</v>
      </c>
      <c r="F215" s="176">
        <v>44132</v>
      </c>
      <c r="G215" s="176">
        <v>44314</v>
      </c>
      <c r="H215" s="176">
        <v>45502</v>
      </c>
      <c r="I215" s="175" t="s">
        <v>243</v>
      </c>
      <c r="J215" s="177">
        <v>200000</v>
      </c>
      <c r="K215" s="183">
        <v>200000</v>
      </c>
      <c r="L215" s="183">
        <v>201604.32333333392</v>
      </c>
      <c r="M215" s="183">
        <v>200000</v>
      </c>
      <c r="N215" s="178">
        <v>4.4999999999999998E-2</v>
      </c>
      <c r="O215" s="178">
        <v>5.3634715279927553E-3</v>
      </c>
      <c r="P215" s="302">
        <v>0.8</v>
      </c>
      <c r="Q215" s="178">
        <v>8.112250329308493E-2</v>
      </c>
      <c r="T215" s="263"/>
      <c r="U215" s="180"/>
      <c r="W215" s="181"/>
    </row>
    <row r="216" spans="1:23" s="120" customFormat="1" ht="43" customHeight="1" x14ac:dyDescent="0.3">
      <c r="A216" s="172"/>
      <c r="B216" s="173" t="s">
        <v>144</v>
      </c>
      <c r="C216" s="174" t="s">
        <v>115</v>
      </c>
      <c r="D216" s="175" t="s">
        <v>158</v>
      </c>
      <c r="E216" s="175" t="s">
        <v>22</v>
      </c>
      <c r="F216" s="176">
        <v>44132</v>
      </c>
      <c r="G216" s="176">
        <v>44314</v>
      </c>
      <c r="H216" s="176">
        <v>45502</v>
      </c>
      <c r="I216" s="175" t="s">
        <v>243</v>
      </c>
      <c r="J216" s="177">
        <v>200000</v>
      </c>
      <c r="K216" s="183">
        <v>200000</v>
      </c>
      <c r="L216" s="183">
        <v>201604.32333333392</v>
      </c>
      <c r="M216" s="183">
        <v>200000</v>
      </c>
      <c r="N216" s="178">
        <v>4.4999999999999998E-2</v>
      </c>
      <c r="O216" s="178">
        <v>5.3634715279927553E-3</v>
      </c>
      <c r="P216" s="302">
        <v>0.8</v>
      </c>
      <c r="Q216" s="178">
        <v>8.112250329308493E-2</v>
      </c>
      <c r="T216" s="263"/>
      <c r="U216" s="180"/>
      <c r="W216" s="181"/>
    </row>
    <row r="217" spans="1:23" s="120" customFormat="1" ht="43" customHeight="1" x14ac:dyDescent="0.3">
      <c r="A217" s="172"/>
      <c r="B217" s="173" t="s">
        <v>145</v>
      </c>
      <c r="C217" s="174" t="s">
        <v>115</v>
      </c>
      <c r="D217" s="175" t="s">
        <v>158</v>
      </c>
      <c r="E217" s="175" t="s">
        <v>22</v>
      </c>
      <c r="F217" s="176">
        <v>44132</v>
      </c>
      <c r="G217" s="176">
        <v>44314</v>
      </c>
      <c r="H217" s="176">
        <v>45502</v>
      </c>
      <c r="I217" s="175" t="s">
        <v>243</v>
      </c>
      <c r="J217" s="177">
        <v>200000</v>
      </c>
      <c r="K217" s="183">
        <v>200000</v>
      </c>
      <c r="L217" s="183">
        <v>201604.32333333392</v>
      </c>
      <c r="M217" s="183">
        <v>200000</v>
      </c>
      <c r="N217" s="178">
        <v>4.4999999999999998E-2</v>
      </c>
      <c r="O217" s="178">
        <v>5.3634715279927553E-3</v>
      </c>
      <c r="P217" s="302">
        <v>0.8</v>
      </c>
      <c r="Q217" s="178">
        <v>8.112250329308493E-2</v>
      </c>
      <c r="T217" s="263"/>
      <c r="U217" s="180"/>
      <c r="W217" s="181"/>
    </row>
    <row r="218" spans="1:23" s="120" customFormat="1" ht="43" customHeight="1" x14ac:dyDescent="0.3">
      <c r="A218" s="172"/>
      <c r="B218" s="173" t="s">
        <v>146</v>
      </c>
      <c r="C218" s="174" t="s">
        <v>115</v>
      </c>
      <c r="D218" s="175" t="s">
        <v>158</v>
      </c>
      <c r="E218" s="175" t="s">
        <v>22</v>
      </c>
      <c r="F218" s="176">
        <v>44132</v>
      </c>
      <c r="G218" s="176">
        <v>44314</v>
      </c>
      <c r="H218" s="176">
        <v>45502</v>
      </c>
      <c r="I218" s="175" t="s">
        <v>243</v>
      </c>
      <c r="J218" s="177">
        <v>200000</v>
      </c>
      <c r="K218" s="183">
        <v>200000</v>
      </c>
      <c r="L218" s="183">
        <v>201604.32333333392</v>
      </c>
      <c r="M218" s="183">
        <v>200000</v>
      </c>
      <c r="N218" s="178">
        <v>4.4999999999999998E-2</v>
      </c>
      <c r="O218" s="178">
        <v>5.3634715279927553E-3</v>
      </c>
      <c r="P218" s="302">
        <v>0.8</v>
      </c>
      <c r="Q218" s="178">
        <v>8.112250329308493E-2</v>
      </c>
      <c r="T218" s="263"/>
      <c r="U218" s="180"/>
      <c r="W218" s="181"/>
    </row>
    <row r="219" spans="1:23" s="120" customFormat="1" ht="43" customHeight="1" x14ac:dyDescent="0.3">
      <c r="A219" s="172"/>
      <c r="B219" s="173" t="s">
        <v>147</v>
      </c>
      <c r="C219" s="174" t="s">
        <v>115</v>
      </c>
      <c r="D219" s="175" t="s">
        <v>158</v>
      </c>
      <c r="E219" s="175" t="s">
        <v>22</v>
      </c>
      <c r="F219" s="176">
        <v>44132</v>
      </c>
      <c r="G219" s="176">
        <v>44314</v>
      </c>
      <c r="H219" s="176">
        <v>45502</v>
      </c>
      <c r="I219" s="175" t="s">
        <v>243</v>
      </c>
      <c r="J219" s="177">
        <v>200000</v>
      </c>
      <c r="K219" s="183">
        <v>200000</v>
      </c>
      <c r="L219" s="183">
        <v>201604.32333333392</v>
      </c>
      <c r="M219" s="183">
        <v>200000</v>
      </c>
      <c r="N219" s="178">
        <v>4.4999999999999998E-2</v>
      </c>
      <c r="O219" s="178">
        <v>5.3634715279927553E-3</v>
      </c>
      <c r="P219" s="302">
        <v>0.8</v>
      </c>
      <c r="Q219" s="178">
        <v>8.112250329308493E-2</v>
      </c>
      <c r="T219" s="263"/>
      <c r="U219" s="180"/>
      <c r="W219" s="181"/>
    </row>
    <row r="220" spans="1:23" s="120" customFormat="1" ht="43" customHeight="1" x14ac:dyDescent="0.3">
      <c r="A220" s="172"/>
      <c r="B220" s="173" t="s">
        <v>148</v>
      </c>
      <c r="C220" s="174" t="s">
        <v>115</v>
      </c>
      <c r="D220" s="175" t="s">
        <v>158</v>
      </c>
      <c r="E220" s="175" t="s">
        <v>22</v>
      </c>
      <c r="F220" s="176">
        <v>44132</v>
      </c>
      <c r="G220" s="176">
        <v>44314</v>
      </c>
      <c r="H220" s="176">
        <v>45502</v>
      </c>
      <c r="I220" s="175" t="s">
        <v>243</v>
      </c>
      <c r="J220" s="177">
        <v>200000</v>
      </c>
      <c r="K220" s="183">
        <v>200000</v>
      </c>
      <c r="L220" s="183">
        <v>201604.32333333392</v>
      </c>
      <c r="M220" s="183">
        <v>200000</v>
      </c>
      <c r="N220" s="178">
        <v>4.4999999999999998E-2</v>
      </c>
      <c r="O220" s="178">
        <v>5.3634715279927553E-3</v>
      </c>
      <c r="P220" s="302">
        <v>0.8</v>
      </c>
      <c r="Q220" s="178">
        <v>8.112250329308493E-2</v>
      </c>
      <c r="T220" s="263"/>
      <c r="U220" s="180"/>
      <c r="W220" s="181"/>
    </row>
    <row r="221" spans="1:23" s="120" customFormat="1" ht="43" customHeight="1" x14ac:dyDescent="0.3">
      <c r="A221" s="172"/>
      <c r="B221" s="173" t="s">
        <v>149</v>
      </c>
      <c r="C221" s="174" t="s">
        <v>115</v>
      </c>
      <c r="D221" s="175" t="s">
        <v>158</v>
      </c>
      <c r="E221" s="175" t="s">
        <v>22</v>
      </c>
      <c r="F221" s="176">
        <v>44132</v>
      </c>
      <c r="G221" s="176">
        <v>44314</v>
      </c>
      <c r="H221" s="176">
        <v>45502</v>
      </c>
      <c r="I221" s="175" t="s">
        <v>243</v>
      </c>
      <c r="J221" s="177">
        <v>200000</v>
      </c>
      <c r="K221" s="183">
        <v>200000</v>
      </c>
      <c r="L221" s="183">
        <v>201604.32333333392</v>
      </c>
      <c r="M221" s="183">
        <v>200000</v>
      </c>
      <c r="N221" s="178">
        <v>4.4999999999999998E-2</v>
      </c>
      <c r="O221" s="178">
        <v>5.3634715279927553E-3</v>
      </c>
      <c r="P221" s="302">
        <v>0.8</v>
      </c>
      <c r="Q221" s="178">
        <v>8.112250329308493E-2</v>
      </c>
      <c r="T221" s="263"/>
      <c r="U221" s="180"/>
      <c r="W221" s="181"/>
    </row>
    <row r="222" spans="1:23" s="120" customFormat="1" ht="43" customHeight="1" x14ac:dyDescent="0.3">
      <c r="A222" s="172"/>
      <c r="B222" s="173" t="s">
        <v>150</v>
      </c>
      <c r="C222" s="174" t="s">
        <v>115</v>
      </c>
      <c r="D222" s="175" t="s">
        <v>158</v>
      </c>
      <c r="E222" s="175" t="s">
        <v>22</v>
      </c>
      <c r="F222" s="176">
        <v>44132</v>
      </c>
      <c r="G222" s="176">
        <v>44314</v>
      </c>
      <c r="H222" s="176">
        <v>45502</v>
      </c>
      <c r="I222" s="175" t="s">
        <v>243</v>
      </c>
      <c r="J222" s="177">
        <v>200000</v>
      </c>
      <c r="K222" s="183">
        <v>200000</v>
      </c>
      <c r="L222" s="183">
        <v>201604.32333333392</v>
      </c>
      <c r="M222" s="183">
        <v>200000</v>
      </c>
      <c r="N222" s="178">
        <v>4.4999999999999998E-2</v>
      </c>
      <c r="O222" s="178">
        <v>5.3634715279927553E-3</v>
      </c>
      <c r="P222" s="302">
        <v>0.8</v>
      </c>
      <c r="Q222" s="178">
        <v>8.112250329308493E-2</v>
      </c>
      <c r="T222" s="263"/>
      <c r="U222" s="180"/>
      <c r="W222" s="181"/>
    </row>
    <row r="223" spans="1:23" s="120" customFormat="1" ht="43" customHeight="1" x14ac:dyDescent="0.3">
      <c r="A223" s="172"/>
      <c r="B223" s="173" t="s">
        <v>151</v>
      </c>
      <c r="C223" s="174" t="s">
        <v>115</v>
      </c>
      <c r="D223" s="175" t="s">
        <v>158</v>
      </c>
      <c r="E223" s="175" t="s">
        <v>22</v>
      </c>
      <c r="F223" s="176">
        <v>44132</v>
      </c>
      <c r="G223" s="176">
        <v>44314</v>
      </c>
      <c r="H223" s="176">
        <v>45502</v>
      </c>
      <c r="I223" s="175" t="s">
        <v>243</v>
      </c>
      <c r="J223" s="177">
        <v>200000</v>
      </c>
      <c r="K223" s="183">
        <v>200000</v>
      </c>
      <c r="L223" s="183">
        <v>201604.32333333392</v>
      </c>
      <c r="M223" s="183">
        <v>200000</v>
      </c>
      <c r="N223" s="178">
        <v>4.4999999999999998E-2</v>
      </c>
      <c r="O223" s="178">
        <v>5.3634715279927553E-3</v>
      </c>
      <c r="P223" s="302">
        <v>0.8</v>
      </c>
      <c r="Q223" s="178">
        <v>8.112250329308493E-2</v>
      </c>
      <c r="T223" s="263"/>
      <c r="U223" s="180"/>
      <c r="W223" s="181"/>
    </row>
    <row r="224" spans="1:23" s="120" customFormat="1" ht="43" customHeight="1" x14ac:dyDescent="0.3">
      <c r="A224" s="172"/>
      <c r="B224" s="173" t="s">
        <v>152</v>
      </c>
      <c r="C224" s="174" t="s">
        <v>115</v>
      </c>
      <c r="D224" s="175" t="s">
        <v>158</v>
      </c>
      <c r="E224" s="175" t="s">
        <v>22</v>
      </c>
      <c r="F224" s="176">
        <v>44132</v>
      </c>
      <c r="G224" s="176">
        <v>44314</v>
      </c>
      <c r="H224" s="176">
        <v>45502</v>
      </c>
      <c r="I224" s="175" t="s">
        <v>243</v>
      </c>
      <c r="J224" s="177">
        <v>200000</v>
      </c>
      <c r="K224" s="183">
        <v>200000</v>
      </c>
      <c r="L224" s="183">
        <v>201604.32333333392</v>
      </c>
      <c r="M224" s="183">
        <v>200000</v>
      </c>
      <c r="N224" s="178">
        <v>4.4999999999999998E-2</v>
      </c>
      <c r="O224" s="178">
        <v>5.3634715279927553E-3</v>
      </c>
      <c r="P224" s="302">
        <v>0.8</v>
      </c>
      <c r="Q224" s="178">
        <v>8.112250329308493E-2</v>
      </c>
      <c r="T224" s="263"/>
      <c r="U224" s="180"/>
      <c r="W224" s="181"/>
    </row>
    <row r="225" spans="1:23" s="120" customFormat="1" ht="43" customHeight="1" x14ac:dyDescent="0.3">
      <c r="A225" s="172"/>
      <c r="B225" s="173" t="s">
        <v>24</v>
      </c>
      <c r="C225" s="174" t="s">
        <v>117</v>
      </c>
      <c r="D225" s="175" t="s">
        <v>158</v>
      </c>
      <c r="E225" s="175" t="s">
        <v>22</v>
      </c>
      <c r="F225" s="176">
        <v>44146</v>
      </c>
      <c r="G225" s="176">
        <v>44328</v>
      </c>
      <c r="H225" s="176">
        <v>46632</v>
      </c>
      <c r="I225" s="175" t="s">
        <v>243</v>
      </c>
      <c r="J225" s="177">
        <v>27000</v>
      </c>
      <c r="K225" s="183">
        <v>27000</v>
      </c>
      <c r="L225" s="183">
        <v>27226.440000000002</v>
      </c>
      <c r="M225" s="183">
        <v>27000</v>
      </c>
      <c r="N225" s="178">
        <v>0.06</v>
      </c>
      <c r="O225" s="178">
        <v>7.2406865627902203E-4</v>
      </c>
      <c r="P225" s="302">
        <v>0.8</v>
      </c>
      <c r="Q225" s="178">
        <v>0.10335409179885927</v>
      </c>
      <c r="T225" s="263"/>
      <c r="U225" s="180"/>
      <c r="W225" s="181"/>
    </row>
    <row r="226" spans="1:23" s="120" customFormat="1" ht="43" customHeight="1" x14ac:dyDescent="0.3">
      <c r="A226" s="172"/>
      <c r="B226" s="173" t="s">
        <v>24</v>
      </c>
      <c r="C226" s="174" t="s">
        <v>117</v>
      </c>
      <c r="D226" s="175" t="s">
        <v>158</v>
      </c>
      <c r="E226" s="175" t="s">
        <v>22</v>
      </c>
      <c r="F226" s="176">
        <v>44155</v>
      </c>
      <c r="G226" s="176">
        <v>44337</v>
      </c>
      <c r="H226" s="176">
        <v>46632</v>
      </c>
      <c r="I226" s="175" t="s">
        <v>243</v>
      </c>
      <c r="J226" s="177">
        <v>115000</v>
      </c>
      <c r="K226" s="183">
        <v>115000</v>
      </c>
      <c r="L226" s="183">
        <v>115793.8</v>
      </c>
      <c r="M226" s="183">
        <v>115000</v>
      </c>
      <c r="N226" s="178">
        <v>0.06</v>
      </c>
      <c r="O226" s="178">
        <v>3.0839961285958344E-3</v>
      </c>
      <c r="P226" s="302">
        <v>0.8</v>
      </c>
      <c r="Q226" s="178">
        <v>0.10335409179885927</v>
      </c>
      <c r="T226" s="263"/>
      <c r="U226" s="180"/>
      <c r="W226" s="181"/>
    </row>
    <row r="227" spans="1:23" s="120" customFormat="1" ht="43" customHeight="1" x14ac:dyDescent="0.3">
      <c r="A227" s="172"/>
      <c r="B227" s="173" t="s">
        <v>128</v>
      </c>
      <c r="C227" s="174" t="s">
        <v>129</v>
      </c>
      <c r="D227" s="175" t="s">
        <v>158</v>
      </c>
      <c r="E227" s="175" t="s">
        <v>22</v>
      </c>
      <c r="F227" s="176">
        <v>44162</v>
      </c>
      <c r="G227" s="176">
        <v>44344</v>
      </c>
      <c r="H227" s="176">
        <v>46689</v>
      </c>
      <c r="I227" s="175" t="s">
        <v>243</v>
      </c>
      <c r="J227" s="177">
        <v>100000</v>
      </c>
      <c r="K227" s="183">
        <v>100000</v>
      </c>
      <c r="L227" s="183">
        <v>100623.35</v>
      </c>
      <c r="M227" s="183">
        <v>100000</v>
      </c>
      <c r="N227" s="178">
        <v>6.5000000000000002E-2</v>
      </c>
      <c r="O227" s="178">
        <v>2.6817357639963776E-3</v>
      </c>
      <c r="P227" s="302">
        <v>0.8</v>
      </c>
      <c r="Q227" s="178">
        <v>1.0694219777682881E-2</v>
      </c>
      <c r="T227" s="263"/>
      <c r="U227" s="180"/>
      <c r="W227" s="181"/>
    </row>
    <row r="228" spans="1:23" s="120" customFormat="1" ht="43" customHeight="1" x14ac:dyDescent="0.3">
      <c r="A228" s="172"/>
      <c r="B228" s="173" t="s">
        <v>27</v>
      </c>
      <c r="C228" s="174" t="s">
        <v>117</v>
      </c>
      <c r="D228" s="175" t="s">
        <v>158</v>
      </c>
      <c r="E228" s="175" t="s">
        <v>22</v>
      </c>
      <c r="F228" s="176">
        <v>44162</v>
      </c>
      <c r="G228" s="176">
        <v>44344</v>
      </c>
      <c r="H228" s="176">
        <v>47458</v>
      </c>
      <c r="I228" s="175" t="s">
        <v>243</v>
      </c>
      <c r="J228" s="177">
        <v>40000</v>
      </c>
      <c r="K228" s="183">
        <v>40000</v>
      </c>
      <c r="L228" s="183">
        <v>40203.35</v>
      </c>
      <c r="M228" s="183">
        <v>40000</v>
      </c>
      <c r="N228" s="178">
        <v>5.2999999999999999E-2</v>
      </c>
      <c r="O228" s="178">
        <v>1.0726943055985511E-3</v>
      </c>
      <c r="P228" s="302">
        <v>0.8</v>
      </c>
      <c r="Q228" s="178">
        <v>0.10335409179885927</v>
      </c>
      <c r="T228" s="263"/>
      <c r="U228" s="180"/>
      <c r="W228" s="181"/>
    </row>
    <row r="229" spans="1:23" s="120" customFormat="1" ht="43" customHeight="1" x14ac:dyDescent="0.3">
      <c r="A229" s="172"/>
      <c r="B229" s="173" t="s">
        <v>27</v>
      </c>
      <c r="C229" s="174" t="s">
        <v>117</v>
      </c>
      <c r="D229" s="175" t="s">
        <v>158</v>
      </c>
      <c r="E229" s="175" t="s">
        <v>22</v>
      </c>
      <c r="F229" s="176">
        <v>44176</v>
      </c>
      <c r="G229" s="176">
        <v>44358</v>
      </c>
      <c r="H229" s="176">
        <v>47458</v>
      </c>
      <c r="I229" s="175" t="s">
        <v>243</v>
      </c>
      <c r="J229" s="177">
        <v>3244000</v>
      </c>
      <c r="K229" s="183">
        <v>3244000</v>
      </c>
      <c r="L229" s="183">
        <v>3257998.18</v>
      </c>
      <c r="M229" s="183">
        <v>3244000</v>
      </c>
      <c r="N229" s="178">
        <v>7.4999999999999997E-2</v>
      </c>
      <c r="O229" s="178">
        <v>8.6995508184042489E-2</v>
      </c>
      <c r="P229" s="302">
        <v>0.8</v>
      </c>
      <c r="Q229" s="178">
        <v>0.10335409179885927</v>
      </c>
      <c r="T229" s="263"/>
      <c r="U229" s="180"/>
      <c r="W229" s="181"/>
    </row>
    <row r="230" spans="1:23" s="120" customFormat="1" ht="43" customHeight="1" x14ac:dyDescent="0.3">
      <c r="A230" s="172"/>
      <c r="B230" s="173" t="s">
        <v>127</v>
      </c>
      <c r="C230" s="174" t="s">
        <v>118</v>
      </c>
      <c r="D230" s="175" t="s">
        <v>158</v>
      </c>
      <c r="E230" s="175" t="s">
        <v>22</v>
      </c>
      <c r="F230" s="176">
        <v>44176</v>
      </c>
      <c r="G230" s="176">
        <v>44358</v>
      </c>
      <c r="H230" s="176">
        <v>44883</v>
      </c>
      <c r="I230" s="175" t="s">
        <v>243</v>
      </c>
      <c r="J230" s="177">
        <v>1000000</v>
      </c>
      <c r="K230" s="183">
        <v>1000000</v>
      </c>
      <c r="L230" s="183">
        <v>1004602.78</v>
      </c>
      <c r="M230" s="183">
        <v>1000000</v>
      </c>
      <c r="N230" s="178">
        <v>0.08</v>
      </c>
      <c r="O230" s="178">
        <v>2.6817357639963776E-2</v>
      </c>
      <c r="P230" s="302">
        <v>0.8</v>
      </c>
      <c r="Q230" s="178">
        <v>3.9770139630957005E-2</v>
      </c>
      <c r="T230" s="263"/>
      <c r="U230" s="180"/>
      <c r="W230" s="181"/>
    </row>
    <row r="231" spans="1:23" s="120" customFormat="1" ht="43" customHeight="1" x14ac:dyDescent="0.3">
      <c r="A231" s="172"/>
      <c r="B231" s="173" t="s">
        <v>130</v>
      </c>
      <c r="C231" s="174" t="s">
        <v>131</v>
      </c>
      <c r="D231" s="175" t="s">
        <v>158</v>
      </c>
      <c r="E231" s="175" t="s">
        <v>22</v>
      </c>
      <c r="F231" s="176">
        <v>44180</v>
      </c>
      <c r="G231" s="176">
        <v>44362</v>
      </c>
      <c r="H231" s="176">
        <v>44477</v>
      </c>
      <c r="I231" s="175" t="s">
        <v>243</v>
      </c>
      <c r="J231" s="177">
        <v>250000</v>
      </c>
      <c r="K231" s="183">
        <v>250000</v>
      </c>
      <c r="L231" s="183">
        <v>250850</v>
      </c>
      <c r="M231" s="183">
        <v>250000</v>
      </c>
      <c r="N231" s="178">
        <v>7.2999999999999995E-2</v>
      </c>
      <c r="O231" s="178">
        <v>6.7043394099909441E-3</v>
      </c>
      <c r="P231" s="302">
        <v>0.8</v>
      </c>
      <c r="Q231" s="178">
        <v>2.3170195981892683E-2</v>
      </c>
      <c r="T231" s="263"/>
      <c r="U231" s="180"/>
      <c r="W231" s="181"/>
    </row>
    <row r="232" spans="1:23" s="120" customFormat="1" ht="43" customHeight="1" x14ac:dyDescent="0.3">
      <c r="A232" s="172"/>
      <c r="B232" s="173" t="s">
        <v>135</v>
      </c>
      <c r="C232" s="174" t="s">
        <v>131</v>
      </c>
      <c r="D232" s="175" t="s">
        <v>158</v>
      </c>
      <c r="E232" s="175" t="s">
        <v>22</v>
      </c>
      <c r="F232" s="176">
        <v>44182</v>
      </c>
      <c r="G232" s="176">
        <v>44364</v>
      </c>
      <c r="H232" s="176">
        <v>46190</v>
      </c>
      <c r="I232" s="175" t="s">
        <v>243</v>
      </c>
      <c r="J232" s="177">
        <v>514000</v>
      </c>
      <c r="K232" s="183">
        <v>514000</v>
      </c>
      <c r="L232" s="183">
        <v>515299.15</v>
      </c>
      <c r="M232" s="183">
        <v>514000</v>
      </c>
      <c r="N232" s="178">
        <v>6.1499999999999999E-2</v>
      </c>
      <c r="O232" s="178">
        <v>1.3784121826941382E-2</v>
      </c>
      <c r="P232" s="302">
        <v>0.8</v>
      </c>
      <c r="Q232" s="178">
        <v>2.3170195981892683E-2</v>
      </c>
      <c r="T232" s="263"/>
      <c r="U232" s="180"/>
      <c r="W232" s="181"/>
    </row>
    <row r="233" spans="1:23" s="120" customFormat="1" ht="43" customHeight="1" x14ac:dyDescent="0.3">
      <c r="A233" s="172"/>
      <c r="B233" s="173" t="s">
        <v>232</v>
      </c>
      <c r="C233" s="174" t="s">
        <v>240</v>
      </c>
      <c r="D233" s="175" t="s">
        <v>158</v>
      </c>
      <c r="E233" s="175" t="s">
        <v>22</v>
      </c>
      <c r="F233" s="176">
        <v>44187</v>
      </c>
      <c r="G233" s="176">
        <v>44369</v>
      </c>
      <c r="H233" s="176">
        <v>44385</v>
      </c>
      <c r="I233" s="175" t="s">
        <v>243</v>
      </c>
      <c r="J233" s="177">
        <v>100000</v>
      </c>
      <c r="K233" s="183">
        <v>100000</v>
      </c>
      <c r="L233" s="183">
        <v>100095.90000000001</v>
      </c>
      <c r="M233" s="183">
        <v>100000</v>
      </c>
      <c r="N233" s="178">
        <v>3.5000000000000003E-2</v>
      </c>
      <c r="O233" s="178">
        <v>2.6817357639963776E-3</v>
      </c>
      <c r="P233" s="302">
        <v>0.8</v>
      </c>
      <c r="Q233" s="178">
        <v>1.3408678230261969E-2</v>
      </c>
      <c r="T233" s="263"/>
      <c r="U233" s="180"/>
      <c r="W233" s="181"/>
    </row>
    <row r="234" spans="1:23" s="120" customFormat="1" ht="43" customHeight="1" x14ac:dyDescent="0.3">
      <c r="A234" s="172"/>
      <c r="B234" s="173" t="s">
        <v>233</v>
      </c>
      <c r="C234" s="174" t="s">
        <v>240</v>
      </c>
      <c r="D234" s="175" t="s">
        <v>158</v>
      </c>
      <c r="E234" s="175" t="s">
        <v>22</v>
      </c>
      <c r="F234" s="176">
        <v>44187</v>
      </c>
      <c r="G234" s="176">
        <v>44369</v>
      </c>
      <c r="H234" s="176">
        <v>44385</v>
      </c>
      <c r="I234" s="175" t="s">
        <v>243</v>
      </c>
      <c r="J234" s="177">
        <v>100000</v>
      </c>
      <c r="K234" s="183">
        <v>100000</v>
      </c>
      <c r="L234" s="183">
        <v>100095.90000000001</v>
      </c>
      <c r="M234" s="183">
        <v>100000</v>
      </c>
      <c r="N234" s="178">
        <v>3.5000000000000003E-2</v>
      </c>
      <c r="O234" s="178">
        <v>2.6817357639963776E-3</v>
      </c>
      <c r="P234" s="302">
        <v>0.8</v>
      </c>
      <c r="Q234" s="178">
        <v>1.3408678230261969E-2</v>
      </c>
      <c r="T234" s="263"/>
      <c r="U234" s="180"/>
      <c r="W234" s="181"/>
    </row>
    <row r="235" spans="1:23" s="120" customFormat="1" ht="43" customHeight="1" x14ac:dyDescent="0.3">
      <c r="A235" s="172"/>
      <c r="B235" s="173" t="s">
        <v>234</v>
      </c>
      <c r="C235" s="174" t="s">
        <v>240</v>
      </c>
      <c r="D235" s="175" t="s">
        <v>158</v>
      </c>
      <c r="E235" s="175" t="s">
        <v>22</v>
      </c>
      <c r="F235" s="176">
        <v>44187</v>
      </c>
      <c r="G235" s="176">
        <v>44369</v>
      </c>
      <c r="H235" s="176">
        <v>44385</v>
      </c>
      <c r="I235" s="175" t="s">
        <v>243</v>
      </c>
      <c r="J235" s="177">
        <v>100000</v>
      </c>
      <c r="K235" s="183">
        <v>100000</v>
      </c>
      <c r="L235" s="183">
        <v>100095.90000000001</v>
      </c>
      <c r="M235" s="183">
        <v>100000</v>
      </c>
      <c r="N235" s="178">
        <v>3.5000000000000003E-2</v>
      </c>
      <c r="O235" s="178">
        <v>2.6817357639963776E-3</v>
      </c>
      <c r="P235" s="302">
        <v>0.8</v>
      </c>
      <c r="Q235" s="178">
        <v>1.3408678230261969E-2</v>
      </c>
      <c r="T235" s="263"/>
      <c r="U235" s="180"/>
      <c r="W235" s="181"/>
    </row>
    <row r="236" spans="1:23" s="120" customFormat="1" ht="43" customHeight="1" x14ac:dyDescent="0.3">
      <c r="A236" s="172"/>
      <c r="B236" s="173" t="s">
        <v>235</v>
      </c>
      <c r="C236" s="174" t="s">
        <v>240</v>
      </c>
      <c r="D236" s="175" t="s">
        <v>158</v>
      </c>
      <c r="E236" s="175" t="s">
        <v>22</v>
      </c>
      <c r="F236" s="176">
        <v>44187</v>
      </c>
      <c r="G236" s="176">
        <v>44369</v>
      </c>
      <c r="H236" s="176">
        <v>44385</v>
      </c>
      <c r="I236" s="175" t="s">
        <v>243</v>
      </c>
      <c r="J236" s="177">
        <v>100000</v>
      </c>
      <c r="K236" s="183">
        <v>100000</v>
      </c>
      <c r="L236" s="183">
        <v>100095.90000000001</v>
      </c>
      <c r="M236" s="183">
        <v>100000</v>
      </c>
      <c r="N236" s="178">
        <v>3.5000000000000003E-2</v>
      </c>
      <c r="O236" s="178">
        <v>2.6817357639963776E-3</v>
      </c>
      <c r="P236" s="302">
        <v>0.8</v>
      </c>
      <c r="Q236" s="178">
        <v>1.3408678230261969E-2</v>
      </c>
      <c r="T236" s="263"/>
      <c r="U236" s="180"/>
      <c r="W236" s="181"/>
    </row>
    <row r="237" spans="1:23" s="120" customFormat="1" ht="43" customHeight="1" x14ac:dyDescent="0.3">
      <c r="A237" s="172"/>
      <c r="B237" s="173" t="s">
        <v>236</v>
      </c>
      <c r="C237" s="174" t="s">
        <v>240</v>
      </c>
      <c r="D237" s="175" t="s">
        <v>158</v>
      </c>
      <c r="E237" s="175" t="s">
        <v>22</v>
      </c>
      <c r="F237" s="176">
        <v>44187</v>
      </c>
      <c r="G237" s="176">
        <v>44369</v>
      </c>
      <c r="H237" s="176">
        <v>44385</v>
      </c>
      <c r="I237" s="175" t="s">
        <v>243</v>
      </c>
      <c r="J237" s="177">
        <v>100000</v>
      </c>
      <c r="K237" s="183">
        <v>100000</v>
      </c>
      <c r="L237" s="183">
        <v>100095.90000000001</v>
      </c>
      <c r="M237" s="183">
        <v>100000</v>
      </c>
      <c r="N237" s="178">
        <v>3.5000000000000003E-2</v>
      </c>
      <c r="O237" s="178">
        <v>2.6817357639963776E-3</v>
      </c>
      <c r="P237" s="302">
        <v>0.8</v>
      </c>
      <c r="Q237" s="178">
        <v>1.3408678230261969E-2</v>
      </c>
      <c r="T237" s="263"/>
      <c r="U237" s="180"/>
      <c r="W237" s="181">
        <v>589</v>
      </c>
    </row>
    <row r="238" spans="1:23" s="120" customFormat="1" ht="43" customHeight="1" x14ac:dyDescent="0.3">
      <c r="A238" s="172"/>
      <c r="B238" s="173" t="s">
        <v>27</v>
      </c>
      <c r="C238" s="174" t="s">
        <v>117</v>
      </c>
      <c r="D238" s="175" t="s">
        <v>158</v>
      </c>
      <c r="E238" s="175" t="s">
        <v>22</v>
      </c>
      <c r="F238" s="176">
        <v>44187</v>
      </c>
      <c r="G238" s="176">
        <v>44369</v>
      </c>
      <c r="H238" s="176">
        <v>47458</v>
      </c>
      <c r="I238" s="175" t="s">
        <v>243</v>
      </c>
      <c r="J238" s="177">
        <v>150000</v>
      </c>
      <c r="K238" s="183">
        <v>150000</v>
      </c>
      <c r="L238" s="183">
        <v>150267.1</v>
      </c>
      <c r="M238" s="183">
        <v>150000</v>
      </c>
      <c r="N238" s="178">
        <v>6.5000000000000002E-2</v>
      </c>
      <c r="O238" s="178">
        <v>4.0226036459945665E-3</v>
      </c>
      <c r="P238" s="302">
        <v>0.8</v>
      </c>
      <c r="Q238" s="178">
        <v>0.10335409179885927</v>
      </c>
      <c r="T238" s="263"/>
      <c r="U238" s="180"/>
      <c r="W238" s="181">
        <v>1388</v>
      </c>
    </row>
    <row r="239" spans="1:23" s="120" customFormat="1" ht="43" customHeight="1" x14ac:dyDescent="0.3">
      <c r="A239" s="172"/>
      <c r="B239" s="173" t="s">
        <v>241</v>
      </c>
      <c r="C239" s="174" t="s">
        <v>242</v>
      </c>
      <c r="D239" s="175" t="s">
        <v>159</v>
      </c>
      <c r="E239" s="175" t="s">
        <v>22</v>
      </c>
      <c r="F239" s="176">
        <v>44187</v>
      </c>
      <c r="G239" s="176">
        <v>44369</v>
      </c>
      <c r="H239" s="176">
        <v>47836</v>
      </c>
      <c r="I239" s="175" t="s">
        <v>243</v>
      </c>
      <c r="J239" s="177">
        <v>430000</v>
      </c>
      <c r="K239" s="183">
        <v>430000</v>
      </c>
      <c r="L239" s="183">
        <v>430647.9</v>
      </c>
      <c r="M239" s="183">
        <v>430000</v>
      </c>
      <c r="N239" s="178">
        <v>5.5E-2</v>
      </c>
      <c r="O239" s="178">
        <v>1.1531463785184425E-2</v>
      </c>
      <c r="P239" s="302">
        <v>0.5</v>
      </c>
      <c r="Q239" s="178">
        <v>1.1531463278025294E-2</v>
      </c>
      <c r="T239" s="263"/>
      <c r="U239" s="180"/>
      <c r="W239" s="181"/>
    </row>
    <row r="240" spans="1:23" s="120" customFormat="1" ht="43" customHeight="1" x14ac:dyDescent="0.3">
      <c r="A240" s="172"/>
      <c r="B240" s="173" t="s">
        <v>128</v>
      </c>
      <c r="C240" s="174" t="s">
        <v>129</v>
      </c>
      <c r="D240" s="175" t="s">
        <v>158</v>
      </c>
      <c r="E240" s="175" t="s">
        <v>22</v>
      </c>
      <c r="F240" s="176">
        <v>44189</v>
      </c>
      <c r="G240" s="176">
        <v>44371</v>
      </c>
      <c r="H240" s="176">
        <v>46689</v>
      </c>
      <c r="I240" s="175" t="s">
        <v>243</v>
      </c>
      <c r="J240" s="177">
        <v>78000</v>
      </c>
      <c r="K240" s="183">
        <v>78000</v>
      </c>
      <c r="L240" s="183">
        <v>78085.439999999988</v>
      </c>
      <c r="M240" s="183">
        <v>78000</v>
      </c>
      <c r="N240" s="178">
        <v>0.05</v>
      </c>
      <c r="O240" s="178">
        <v>2.0917538959171747E-3</v>
      </c>
      <c r="P240" s="302">
        <v>0.8</v>
      </c>
      <c r="Q240" s="178">
        <v>1.0694219777682881E-2</v>
      </c>
      <c r="T240" s="263"/>
      <c r="U240" s="180"/>
      <c r="W240" s="181"/>
    </row>
    <row r="241" spans="1:23" s="120" customFormat="1" ht="43" customHeight="1" x14ac:dyDescent="0.3">
      <c r="A241" s="172"/>
      <c r="B241" s="173" t="s">
        <v>237</v>
      </c>
      <c r="C241" s="174" t="s">
        <v>115</v>
      </c>
      <c r="D241" s="175" t="s">
        <v>158</v>
      </c>
      <c r="E241" s="175" t="s">
        <v>22</v>
      </c>
      <c r="F241" s="176">
        <v>44193</v>
      </c>
      <c r="G241" s="176">
        <v>44375</v>
      </c>
      <c r="H241" s="176">
        <v>44865</v>
      </c>
      <c r="I241" s="175" t="s">
        <v>243</v>
      </c>
      <c r="J241" s="177">
        <v>25000</v>
      </c>
      <c r="K241" s="183">
        <v>25000</v>
      </c>
      <c r="L241" s="183">
        <v>25010.400000000001</v>
      </c>
      <c r="M241" s="183">
        <v>25000</v>
      </c>
      <c r="N241" s="178">
        <v>3.7999999999999999E-2</v>
      </c>
      <c r="O241" s="178">
        <v>6.7043394099909441E-4</v>
      </c>
      <c r="P241" s="302">
        <v>0.8</v>
      </c>
      <c r="Q241" s="178">
        <v>8.112250329308493E-2</v>
      </c>
      <c r="T241" s="263"/>
      <c r="U241" s="180"/>
      <c r="W241" s="181"/>
    </row>
    <row r="242" spans="1:23" s="120" customFormat="1" ht="43" customHeight="1" x14ac:dyDescent="0.3">
      <c r="A242" s="172"/>
      <c r="B242" s="173" t="s">
        <v>238</v>
      </c>
      <c r="C242" s="174" t="s">
        <v>129</v>
      </c>
      <c r="D242" s="175" t="s">
        <v>158</v>
      </c>
      <c r="E242" s="175" t="s">
        <v>22</v>
      </c>
      <c r="F242" s="176">
        <v>44193</v>
      </c>
      <c r="G242" s="176">
        <v>44375</v>
      </c>
      <c r="H242" s="176">
        <v>44426</v>
      </c>
      <c r="I242" s="175" t="s">
        <v>243</v>
      </c>
      <c r="J242" s="177">
        <v>60000</v>
      </c>
      <c r="K242" s="183">
        <v>60000</v>
      </c>
      <c r="L242" s="183">
        <v>60016.439999999995</v>
      </c>
      <c r="M242" s="183">
        <v>60000</v>
      </c>
      <c r="N242" s="178">
        <v>2.5000000000000001E-2</v>
      </c>
      <c r="O242" s="178">
        <v>1.6090414583978267E-3</v>
      </c>
      <c r="P242" s="302">
        <v>0.8</v>
      </c>
      <c r="Q242" s="178">
        <v>1.0694219777682881E-2</v>
      </c>
      <c r="T242" s="263"/>
      <c r="U242" s="180"/>
      <c r="W242" s="181"/>
    </row>
    <row r="243" spans="1:23" s="120" customFormat="1" ht="43" customHeight="1" x14ac:dyDescent="0.3">
      <c r="A243" s="172"/>
      <c r="B243" s="173" t="s">
        <v>239</v>
      </c>
      <c r="C243" s="174" t="s">
        <v>129</v>
      </c>
      <c r="D243" s="175" t="s">
        <v>158</v>
      </c>
      <c r="E243" s="175" t="s">
        <v>22</v>
      </c>
      <c r="F243" s="176">
        <v>44193</v>
      </c>
      <c r="G243" s="176">
        <v>44375</v>
      </c>
      <c r="H243" s="176">
        <v>45056</v>
      </c>
      <c r="I243" s="175" t="s">
        <v>243</v>
      </c>
      <c r="J243" s="177">
        <v>160779.79</v>
      </c>
      <c r="K243" s="183">
        <v>160779.79</v>
      </c>
      <c r="L243" s="183">
        <v>160852.03000000003</v>
      </c>
      <c r="M243" s="183">
        <v>160779.79</v>
      </c>
      <c r="N243" s="178">
        <v>4.1000000000000002E-2</v>
      </c>
      <c r="O243" s="178">
        <v>4.3116891297082724E-3</v>
      </c>
      <c r="P243" s="302">
        <v>0.8</v>
      </c>
      <c r="Q243" s="178">
        <v>1.0694219777682881E-2</v>
      </c>
      <c r="T243" s="263"/>
      <c r="U243" s="180"/>
      <c r="W243" s="181"/>
    </row>
    <row r="244" spans="1:23" s="120" customFormat="1" ht="35.25" customHeight="1" x14ac:dyDescent="0.3">
      <c r="B244" s="184" t="s">
        <v>295</v>
      </c>
      <c r="C244" s="185"/>
      <c r="D244" s="185"/>
      <c r="E244" s="185"/>
      <c r="F244" s="185"/>
      <c r="G244" s="185"/>
      <c r="H244" s="185"/>
      <c r="I244" s="185"/>
      <c r="J244" s="186"/>
      <c r="K244" s="264">
        <v>25669779.789999999</v>
      </c>
      <c r="L244" s="264">
        <v>26018430.060000021</v>
      </c>
      <c r="M244" s="264">
        <v>25669779.789999999</v>
      </c>
      <c r="N244" s="185"/>
      <c r="O244" s="187"/>
      <c r="P244" s="185"/>
      <c r="Q244" s="185"/>
      <c r="S244" s="179"/>
      <c r="U244" s="180"/>
      <c r="W244" s="181"/>
    </row>
    <row r="245" spans="1:23" s="120" customFormat="1" ht="35.25" customHeight="1" x14ac:dyDescent="0.3">
      <c r="B245" s="184" t="s">
        <v>296</v>
      </c>
      <c r="C245" s="185"/>
      <c r="D245" s="185"/>
      <c r="E245" s="185"/>
      <c r="F245" s="185"/>
      <c r="G245" s="185"/>
      <c r="H245" s="185"/>
      <c r="I245" s="185"/>
      <c r="J245" s="186"/>
      <c r="K245" s="264">
        <v>9988000</v>
      </c>
      <c r="L245" s="264">
        <v>10037690.109999999</v>
      </c>
      <c r="M245" s="264">
        <v>9988000</v>
      </c>
      <c r="N245" s="185"/>
      <c r="O245" s="187"/>
      <c r="P245" s="185"/>
      <c r="Q245" s="185"/>
      <c r="S245" s="179"/>
      <c r="U245" s="180"/>
      <c r="W245" s="181"/>
    </row>
    <row r="246" spans="1:23" s="69" customFormat="1" ht="27.75" customHeight="1" x14ac:dyDescent="0.3">
      <c r="B246" s="296"/>
      <c r="C246" s="297"/>
      <c r="D246" s="297"/>
      <c r="E246" s="297"/>
      <c r="F246" s="297"/>
      <c r="G246" s="297"/>
      <c r="H246" s="297"/>
      <c r="I246" s="297"/>
      <c r="J246" s="298"/>
      <c r="K246" s="299"/>
      <c r="L246" s="299"/>
      <c r="M246" s="299"/>
      <c r="N246" s="297"/>
      <c r="O246" s="297"/>
      <c r="P246" s="300"/>
      <c r="Q246" s="297"/>
      <c r="R246" s="170"/>
      <c r="S246" s="171"/>
      <c r="U246" s="162"/>
      <c r="W246" s="68"/>
    </row>
    <row r="247" spans="1:23" s="99" customFormat="1" ht="19.5" customHeight="1" x14ac:dyDescent="0.35">
      <c r="B247" s="288" t="s">
        <v>317</v>
      </c>
      <c r="C247" s="289"/>
      <c r="D247" s="289"/>
      <c r="E247" s="289"/>
      <c r="F247" s="289"/>
      <c r="G247" s="289"/>
      <c r="H247" s="289"/>
      <c r="I247" s="289"/>
      <c r="J247" s="289"/>
      <c r="K247" s="295" t="s">
        <v>111</v>
      </c>
      <c r="L247" s="290" t="s">
        <v>112</v>
      </c>
      <c r="M247" s="199" t="s">
        <v>21</v>
      </c>
      <c r="N247" s="269"/>
      <c r="O247" s="269"/>
      <c r="P247" s="269"/>
      <c r="Q247" s="269"/>
      <c r="R247" s="189"/>
      <c r="S247" s="189"/>
    </row>
    <row r="248" spans="1:23" s="99" customFormat="1" ht="16.5" x14ac:dyDescent="0.35">
      <c r="B248" s="291" t="s">
        <v>158</v>
      </c>
      <c r="C248" s="292"/>
      <c r="D248" s="292"/>
      <c r="E248" s="292"/>
      <c r="F248" s="292"/>
      <c r="G248" s="292"/>
      <c r="H248" s="292"/>
      <c r="I248" s="292"/>
      <c r="J248" s="292"/>
      <c r="K248" s="303">
        <v>25224779.789999999</v>
      </c>
      <c r="L248" s="303">
        <v>25572517.710000023</v>
      </c>
      <c r="M248" s="303">
        <v>25224779.789999999</v>
      </c>
      <c r="N248" s="269"/>
      <c r="O248" s="269"/>
      <c r="P248" s="269"/>
      <c r="Q248" s="269"/>
      <c r="R248" s="189"/>
      <c r="S248" s="189"/>
    </row>
    <row r="249" spans="1:23" s="99" customFormat="1" ht="16.5" x14ac:dyDescent="0.35">
      <c r="B249" s="291" t="s">
        <v>159</v>
      </c>
      <c r="C249" s="292"/>
      <c r="D249" s="292"/>
      <c r="E249" s="292"/>
      <c r="F249" s="292"/>
      <c r="G249" s="292"/>
      <c r="H249" s="292"/>
      <c r="I249" s="292"/>
      <c r="J249" s="292"/>
      <c r="K249" s="303">
        <v>445000</v>
      </c>
      <c r="L249" s="303">
        <v>445912.35000000003</v>
      </c>
      <c r="M249" s="303">
        <v>445000</v>
      </c>
      <c r="N249" s="269"/>
      <c r="O249" s="269"/>
      <c r="P249" s="269"/>
      <c r="Q249" s="269"/>
      <c r="R249" s="189"/>
      <c r="S249" s="189"/>
    </row>
    <row r="250" spans="1:23" s="99" customFormat="1" ht="16.5" x14ac:dyDescent="0.35">
      <c r="B250" s="229" t="s">
        <v>104</v>
      </c>
      <c r="C250" s="294"/>
      <c r="D250" s="294"/>
      <c r="E250" s="294"/>
      <c r="F250" s="294"/>
      <c r="G250" s="294"/>
      <c r="H250" s="294"/>
      <c r="I250" s="294"/>
      <c r="J250" s="294"/>
      <c r="K250" s="304">
        <v>25669779.789999999</v>
      </c>
      <c r="L250" s="304">
        <v>26018430.060000025</v>
      </c>
      <c r="M250" s="304">
        <v>25669779.789999999</v>
      </c>
      <c r="N250" s="269"/>
      <c r="O250" s="269"/>
      <c r="P250" s="269"/>
      <c r="Q250" s="269"/>
      <c r="R250" s="189"/>
      <c r="S250" s="189"/>
    </row>
    <row r="251" spans="1:23" s="99" customFormat="1" ht="16.5" x14ac:dyDescent="0.35">
      <c r="B251" s="5"/>
      <c r="C251" s="6"/>
      <c r="D251" s="6"/>
      <c r="E251" s="6"/>
      <c r="F251" s="6"/>
      <c r="G251" s="6"/>
      <c r="H251" s="6"/>
      <c r="I251" s="6"/>
      <c r="J251" s="6"/>
      <c r="K251" s="142"/>
      <c r="L251" s="6"/>
      <c r="M251" s="6"/>
      <c r="N251" s="6"/>
      <c r="O251" s="6"/>
      <c r="P251" s="6"/>
      <c r="Q251" s="6"/>
      <c r="R251" s="6"/>
      <c r="S251" s="4"/>
    </row>
    <row r="252" spans="1:23" s="99" customFormat="1" ht="16.5" x14ac:dyDescent="0.35">
      <c r="B252" s="98" t="s">
        <v>91</v>
      </c>
      <c r="C252" s="130"/>
      <c r="D252" s="130"/>
      <c r="E252" s="130"/>
      <c r="F252" s="130"/>
      <c r="G252" s="105"/>
      <c r="H252" s="130"/>
      <c r="I252" s="130"/>
      <c r="J252" s="130"/>
      <c r="K252" s="116"/>
      <c r="L252" s="130"/>
      <c r="M252" s="130"/>
      <c r="N252" s="130"/>
      <c r="O252" s="130"/>
      <c r="P252" s="130"/>
      <c r="Q252" s="130"/>
      <c r="R252" s="130"/>
    </row>
    <row r="253" spans="1:23" s="99" customFormat="1" ht="16.5" x14ac:dyDescent="0.35">
      <c r="B253" s="98"/>
      <c r="C253" s="130"/>
      <c r="D253" s="130"/>
      <c r="E253" s="130"/>
      <c r="F253" s="130"/>
      <c r="G253" s="105"/>
      <c r="H253" s="130"/>
      <c r="I253" s="130"/>
      <c r="J253" s="130"/>
      <c r="K253" s="19"/>
      <c r="L253" s="130"/>
      <c r="M253" s="130"/>
      <c r="N253" s="130"/>
      <c r="O253" s="130"/>
      <c r="P253" s="130"/>
      <c r="Q253" s="130"/>
      <c r="R253" s="130"/>
    </row>
    <row r="254" spans="1:23" s="99" customFormat="1" ht="16.5" x14ac:dyDescent="0.35">
      <c r="B254" s="127" t="s">
        <v>31</v>
      </c>
      <c r="C254" s="130"/>
      <c r="D254" s="130"/>
      <c r="E254" s="130"/>
      <c r="F254" s="130"/>
      <c r="G254" s="105"/>
      <c r="H254" s="130"/>
      <c r="I254" s="130"/>
      <c r="J254" s="130"/>
      <c r="K254" s="130"/>
      <c r="L254" s="130"/>
      <c r="M254" s="130"/>
      <c r="N254" s="130"/>
      <c r="O254" s="130"/>
      <c r="P254" s="130"/>
      <c r="Q254" s="130"/>
      <c r="R254" s="130"/>
    </row>
    <row r="255" spans="1:23" s="99" customFormat="1" ht="16.5" x14ac:dyDescent="0.35">
      <c r="B255" s="98"/>
      <c r="C255" s="130"/>
      <c r="D255" s="130"/>
      <c r="E255" s="130"/>
      <c r="F255" s="130"/>
      <c r="G255" s="105"/>
      <c r="H255" s="130"/>
      <c r="I255" s="130"/>
      <c r="J255" s="130"/>
      <c r="K255" s="130"/>
      <c r="L255" s="130"/>
      <c r="M255" s="130"/>
      <c r="N255" s="130"/>
      <c r="O255" s="130"/>
      <c r="P255" s="130"/>
      <c r="Q255" s="130"/>
      <c r="R255" s="130"/>
    </row>
    <row r="256" spans="1:23" s="99" customFormat="1" ht="30" customHeight="1" x14ac:dyDescent="0.35">
      <c r="B256" s="352" t="s">
        <v>32</v>
      </c>
      <c r="C256" s="25" t="s">
        <v>259</v>
      </c>
      <c r="D256" s="25" t="s">
        <v>260</v>
      </c>
      <c r="E256" s="21"/>
      <c r="F256" s="21"/>
      <c r="G256" s="105"/>
      <c r="H256" s="130"/>
      <c r="I256" s="130"/>
      <c r="J256" s="130"/>
      <c r="K256" s="130"/>
      <c r="L256" s="130"/>
      <c r="M256" s="130"/>
      <c r="N256" s="130"/>
      <c r="O256" s="130"/>
      <c r="P256" s="130"/>
      <c r="Q256" s="130"/>
      <c r="R256" s="130"/>
    </row>
    <row r="257" spans="2:18" s="99" customFormat="1" ht="18" customHeight="1" x14ac:dyDescent="0.35">
      <c r="B257" s="353"/>
      <c r="C257" s="26" t="s">
        <v>29</v>
      </c>
      <c r="D257" s="26" t="s">
        <v>29</v>
      </c>
      <c r="E257" s="21"/>
      <c r="F257" s="21"/>
      <c r="G257" s="105"/>
      <c r="H257" s="130"/>
      <c r="I257" s="130"/>
      <c r="J257" s="130"/>
      <c r="K257" s="130"/>
      <c r="L257" s="130"/>
      <c r="M257" s="130"/>
      <c r="N257" s="130"/>
      <c r="O257" s="130"/>
      <c r="P257" s="130"/>
      <c r="Q257" s="130"/>
      <c r="R257" s="130"/>
    </row>
    <row r="258" spans="2:18" s="99" customFormat="1" ht="23.25" customHeight="1" x14ac:dyDescent="0.35">
      <c r="B258" s="18" t="s">
        <v>23</v>
      </c>
      <c r="C258" s="265">
        <v>83052.969999999972</v>
      </c>
      <c r="D258" s="265">
        <v>25375.25</v>
      </c>
      <c r="E258" s="24"/>
      <c r="F258" s="117"/>
      <c r="G258" s="116"/>
      <c r="H258" s="130"/>
      <c r="I258" s="130"/>
      <c r="J258" s="130"/>
      <c r="K258" s="130"/>
      <c r="L258" s="130"/>
      <c r="M258" s="130"/>
      <c r="N258" s="130"/>
      <c r="O258" s="130"/>
      <c r="P258" s="130"/>
      <c r="Q258" s="130"/>
      <c r="R258" s="130"/>
    </row>
    <row r="259" spans="2:18" s="99" customFormat="1" ht="16.5" x14ac:dyDescent="0.35">
      <c r="B259" s="129" t="s">
        <v>30</v>
      </c>
      <c r="C259" s="254">
        <v>83052.969999999972</v>
      </c>
      <c r="D259" s="254">
        <v>25375.25</v>
      </c>
      <c r="E259" s="21"/>
      <c r="F259" s="21"/>
      <c r="G259" s="130"/>
      <c r="H259" s="130"/>
      <c r="I259" s="130"/>
      <c r="J259" s="130"/>
      <c r="K259" s="130"/>
      <c r="L259" s="130"/>
      <c r="M259" s="130"/>
      <c r="N259" s="130"/>
      <c r="O259" s="130"/>
      <c r="P259" s="130"/>
      <c r="Q259" s="130"/>
      <c r="R259" s="130"/>
    </row>
    <row r="260" spans="2:18" s="99" customFormat="1" ht="16.5" x14ac:dyDescent="0.35">
      <c r="B260" s="98"/>
      <c r="C260" s="130"/>
      <c r="D260" s="21"/>
      <c r="E260" s="21"/>
      <c r="F260" s="21"/>
      <c r="G260" s="130"/>
      <c r="H260" s="130"/>
      <c r="I260" s="130"/>
      <c r="J260" s="130"/>
      <c r="K260" s="130"/>
      <c r="L260" s="130"/>
      <c r="M260" s="130"/>
      <c r="N260" s="130"/>
      <c r="O260" s="130"/>
      <c r="P260" s="130"/>
      <c r="Q260" s="130"/>
      <c r="R260" s="130"/>
    </row>
    <row r="261" spans="2:18" s="99" customFormat="1" ht="17.149999999999999" customHeight="1" thickBot="1" x14ac:dyDescent="0.4">
      <c r="B261" s="98"/>
      <c r="C261" s="130"/>
      <c r="D261" s="21"/>
      <c r="E261" s="21"/>
      <c r="F261" s="21"/>
      <c r="G261" s="130"/>
      <c r="H261" s="130"/>
      <c r="I261" s="130"/>
      <c r="J261" s="130"/>
      <c r="K261" s="130"/>
      <c r="L261" s="130"/>
      <c r="M261" s="130"/>
      <c r="N261" s="130"/>
      <c r="O261" s="130"/>
      <c r="P261" s="130"/>
      <c r="Q261" s="130"/>
      <c r="R261" s="130"/>
    </row>
    <row r="262" spans="2:18" ht="43.5" customHeight="1" thickBot="1" x14ac:dyDescent="0.35">
      <c r="B262" s="321" t="s">
        <v>323</v>
      </c>
      <c r="C262" s="322"/>
      <c r="D262" s="323"/>
    </row>
    <row r="1048562" spans="4:4" x14ac:dyDescent="0.3">
      <c r="D1048562" s="124"/>
    </row>
  </sheetData>
  <sortState xmlns:xlrd2="http://schemas.microsoft.com/office/spreadsheetml/2017/richdata2" ref="A22:H126">
    <sortCondition ref="A21:A126"/>
  </sortState>
  <mergeCells count="14">
    <mergeCell ref="B262:D262"/>
    <mergeCell ref="B128:E128"/>
    <mergeCell ref="B256:B257"/>
    <mergeCell ref="B16:J16"/>
    <mergeCell ref="B17:J17"/>
    <mergeCell ref="B19:J19"/>
    <mergeCell ref="B127:E127"/>
    <mergeCell ref="B4:E4"/>
    <mergeCell ref="B11:C11"/>
    <mergeCell ref="B8:C8"/>
    <mergeCell ref="B9:C9"/>
    <mergeCell ref="B12:C12"/>
    <mergeCell ref="B6:C7"/>
    <mergeCell ref="B10:C10"/>
  </mergeCells>
  <pageMargins left="0.70866141732283472" right="0.70866141732283472" top="0.74803149606299213" bottom="0.74803149606299213" header="0.31496062992125984" footer="0.31496062992125984"/>
  <pageSetup scale="2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828EE-56A2-4E97-A552-BF13817080D5}">
  <sheetPr>
    <tabColor rgb="FF0070C0"/>
    <pageSetUpPr fitToPage="1"/>
  </sheetPr>
  <dimension ref="B1:R1048338"/>
  <sheetViews>
    <sheetView showGridLines="0" zoomScale="80" zoomScaleNormal="80" workbookViewId="0">
      <selection activeCell="B1" sqref="B1:J1"/>
    </sheetView>
  </sheetViews>
  <sheetFormatPr defaultColWidth="11.453125" defaultRowHeight="14" x14ac:dyDescent="0.3"/>
  <cols>
    <col min="1" max="1" width="3.81640625" style="4" customWidth="1"/>
    <col min="2" max="2" width="35.81640625" style="4" customWidth="1"/>
    <col min="3" max="3" width="31.81640625" style="4" customWidth="1"/>
    <col min="4" max="4" width="17.453125" style="4" customWidth="1"/>
    <col min="5" max="5" width="15.1796875" style="4" customWidth="1"/>
    <col min="6" max="6" width="19.54296875" style="4" customWidth="1"/>
    <col min="7" max="7" width="15" style="4" customWidth="1"/>
    <col min="8" max="10" width="15.81640625" style="4" bestFit="1" customWidth="1"/>
    <col min="11" max="11" width="17.26953125" style="4" bestFit="1" customWidth="1"/>
    <col min="12" max="12" width="15.81640625" style="4" bestFit="1" customWidth="1"/>
    <col min="13" max="13" width="13.26953125" style="4" customWidth="1"/>
    <col min="14" max="16" width="18.7265625" style="4" customWidth="1"/>
    <col min="17" max="17" width="11.54296875" style="4" bestFit="1" customWidth="1"/>
    <col min="18" max="18" width="16.7265625" style="4" customWidth="1"/>
    <col min="19" max="16384" width="11.453125" style="4"/>
  </cols>
  <sheetData>
    <row r="1" spans="2:18" ht="21" x14ac:dyDescent="0.3">
      <c r="B1" s="324"/>
      <c r="C1" s="324"/>
      <c r="D1" s="324"/>
      <c r="E1" s="324"/>
      <c r="F1" s="324"/>
      <c r="G1" s="324"/>
      <c r="H1" s="324"/>
      <c r="I1" s="324"/>
      <c r="J1" s="324"/>
      <c r="K1" s="3"/>
      <c r="L1" s="3"/>
      <c r="M1" s="3"/>
      <c r="N1" s="3"/>
      <c r="O1" s="3"/>
      <c r="P1" s="3"/>
      <c r="Q1" s="3"/>
      <c r="R1" s="3"/>
    </row>
    <row r="2" spans="2:18" s="99" customFormat="1" ht="16.5" x14ac:dyDescent="0.35">
      <c r="B2" s="94" t="s">
        <v>265</v>
      </c>
      <c r="C2" s="130"/>
      <c r="D2" s="21"/>
      <c r="E2" s="21"/>
      <c r="F2" s="21"/>
      <c r="G2" s="130"/>
      <c r="H2" s="130"/>
      <c r="I2" s="130"/>
      <c r="J2" s="130"/>
      <c r="K2" s="130"/>
      <c r="L2" s="130"/>
      <c r="M2" s="130"/>
      <c r="N2" s="130"/>
      <c r="O2" s="130"/>
      <c r="P2" s="130"/>
      <c r="Q2" s="130"/>
      <c r="R2" s="130"/>
    </row>
    <row r="3" spans="2:18" s="99" customFormat="1" ht="16.5" x14ac:dyDescent="0.35">
      <c r="B3" s="98"/>
      <c r="C3" s="130"/>
      <c r="D3" s="21"/>
      <c r="E3" s="21"/>
      <c r="F3" s="21"/>
      <c r="G3" s="130"/>
      <c r="H3" s="130"/>
      <c r="I3" s="130"/>
      <c r="J3" s="130"/>
      <c r="K3" s="130"/>
      <c r="L3" s="130"/>
      <c r="M3" s="130"/>
      <c r="N3" s="130"/>
      <c r="O3" s="130"/>
      <c r="P3" s="130"/>
      <c r="Q3" s="130"/>
      <c r="R3" s="130"/>
    </row>
    <row r="4" spans="2:18" s="99" customFormat="1" ht="37.5" customHeight="1" x14ac:dyDescent="0.35">
      <c r="B4" s="334" t="s">
        <v>92</v>
      </c>
      <c r="C4" s="334"/>
      <c r="D4" s="334"/>
      <c r="E4" s="334"/>
      <c r="F4" s="334"/>
      <c r="G4" s="334"/>
      <c r="H4" s="334"/>
      <c r="I4" s="334"/>
      <c r="J4" s="334"/>
      <c r="K4" s="130"/>
      <c r="L4" s="130"/>
      <c r="M4" s="130"/>
      <c r="N4" s="130"/>
      <c r="O4" s="130"/>
      <c r="P4" s="130"/>
      <c r="Q4" s="130"/>
      <c r="R4" s="130"/>
    </row>
    <row r="5" spans="2:18" s="99" customFormat="1" ht="16.5" x14ac:dyDescent="0.35">
      <c r="B5" s="92"/>
      <c r="C5" s="130"/>
      <c r="D5" s="21"/>
      <c r="E5" s="21"/>
      <c r="F5" s="21"/>
      <c r="G5" s="130"/>
      <c r="H5" s="130"/>
      <c r="I5" s="130"/>
      <c r="J5" s="130"/>
      <c r="K5" s="130"/>
      <c r="L5" s="130"/>
      <c r="M5" s="130"/>
      <c r="N5" s="130"/>
      <c r="O5" s="130"/>
      <c r="P5" s="130"/>
      <c r="Q5" s="130"/>
      <c r="R5" s="130"/>
    </row>
    <row r="6" spans="2:18" s="99" customFormat="1" ht="16.5" x14ac:dyDescent="0.35">
      <c r="B6" s="94" t="s">
        <v>93</v>
      </c>
      <c r="C6" s="130"/>
      <c r="D6" s="21"/>
      <c r="E6" s="21"/>
      <c r="F6" s="21"/>
      <c r="G6" s="130"/>
      <c r="H6" s="130"/>
      <c r="I6" s="130"/>
      <c r="J6" s="130"/>
      <c r="K6" s="130"/>
      <c r="L6" s="130"/>
      <c r="M6" s="130"/>
      <c r="N6" s="130"/>
      <c r="O6" s="130"/>
      <c r="P6" s="130"/>
      <c r="Q6" s="130"/>
      <c r="R6" s="130"/>
    </row>
    <row r="7" spans="2:18" s="99" customFormat="1" ht="16.5" x14ac:dyDescent="0.35">
      <c r="B7" s="98"/>
      <c r="C7" s="130"/>
      <c r="D7" s="21"/>
      <c r="E7" s="21"/>
      <c r="F7" s="21"/>
      <c r="G7" s="130"/>
      <c r="H7" s="130"/>
      <c r="I7" s="130"/>
      <c r="J7" s="130"/>
      <c r="K7" s="130"/>
      <c r="L7" s="130"/>
      <c r="M7" s="130"/>
      <c r="N7" s="130"/>
      <c r="O7" s="130"/>
      <c r="P7" s="130"/>
      <c r="Q7" s="130"/>
      <c r="R7" s="130"/>
    </row>
    <row r="8" spans="2:18" s="99" customFormat="1" ht="32.25" customHeight="1" x14ac:dyDescent="0.35">
      <c r="B8" s="334" t="s">
        <v>94</v>
      </c>
      <c r="C8" s="334"/>
      <c r="D8" s="334"/>
      <c r="E8" s="334"/>
      <c r="F8" s="334"/>
      <c r="G8" s="334"/>
      <c r="H8" s="334"/>
      <c r="I8" s="334"/>
      <c r="J8" s="334"/>
      <c r="K8" s="130"/>
      <c r="L8" s="130"/>
      <c r="M8" s="130"/>
      <c r="N8" s="130"/>
      <c r="O8" s="130"/>
      <c r="P8" s="130"/>
      <c r="Q8" s="130"/>
      <c r="R8" s="130"/>
    </row>
    <row r="9" spans="2:18" s="99" customFormat="1" ht="16.5" x14ac:dyDescent="0.35">
      <c r="B9" s="98"/>
      <c r="C9" s="130"/>
      <c r="D9" s="21"/>
      <c r="E9" s="21"/>
      <c r="F9" s="21"/>
      <c r="G9" s="130"/>
      <c r="H9" s="130"/>
      <c r="I9" s="130"/>
      <c r="J9" s="130"/>
      <c r="K9" s="130"/>
      <c r="L9" s="130"/>
      <c r="M9" s="130"/>
      <c r="N9" s="130"/>
      <c r="O9" s="130"/>
      <c r="P9" s="130"/>
      <c r="Q9" s="130"/>
      <c r="R9" s="130"/>
    </row>
    <row r="10" spans="2:18" s="99" customFormat="1" ht="56.25" customHeight="1" x14ac:dyDescent="0.35">
      <c r="B10" s="357" t="s">
        <v>95</v>
      </c>
      <c r="C10" s="357"/>
      <c r="D10" s="357"/>
      <c r="E10" s="357"/>
      <c r="F10" s="357"/>
      <c r="G10" s="357"/>
      <c r="H10" s="357"/>
      <c r="I10" s="357"/>
      <c r="J10" s="357"/>
      <c r="K10" s="130"/>
      <c r="L10" s="130"/>
      <c r="M10" s="130"/>
      <c r="N10" s="130"/>
      <c r="O10" s="130"/>
      <c r="P10" s="130"/>
      <c r="Q10" s="130"/>
      <c r="R10" s="130"/>
    </row>
    <row r="11" spans="2:18" s="99" customFormat="1" ht="16.5" x14ac:dyDescent="0.35">
      <c r="B11" s="98"/>
      <c r="C11" s="130"/>
      <c r="D11" s="21"/>
      <c r="E11" s="21"/>
      <c r="F11" s="21"/>
      <c r="G11" s="130"/>
      <c r="H11" s="130"/>
      <c r="I11" s="130"/>
      <c r="J11" s="130"/>
      <c r="K11" s="130"/>
      <c r="L11" s="130"/>
      <c r="M11" s="130"/>
      <c r="N11" s="130"/>
      <c r="O11" s="130"/>
      <c r="P11" s="130"/>
      <c r="Q11" s="130"/>
      <c r="R11" s="130"/>
    </row>
    <row r="12" spans="2:18" s="83" customFormat="1" ht="67.5" customHeight="1" x14ac:dyDescent="0.35">
      <c r="B12" s="314" t="s">
        <v>318</v>
      </c>
      <c r="C12" s="314"/>
      <c r="D12" s="314"/>
      <c r="E12" s="314"/>
      <c r="F12" s="314"/>
      <c r="G12" s="314"/>
      <c r="H12" s="314"/>
      <c r="I12" s="314"/>
      <c r="J12" s="314"/>
      <c r="K12" s="95"/>
      <c r="L12" s="95"/>
      <c r="M12" s="95"/>
      <c r="N12" s="95"/>
      <c r="O12" s="95"/>
      <c r="P12" s="95"/>
      <c r="Q12" s="95"/>
      <c r="R12" s="95"/>
    </row>
    <row r="13" spans="2:18" s="99" customFormat="1" ht="16.5" x14ac:dyDescent="0.35">
      <c r="B13" s="90" t="s">
        <v>136</v>
      </c>
      <c r="C13" s="130"/>
      <c r="D13" s="21"/>
      <c r="E13" s="21"/>
      <c r="F13" s="21"/>
      <c r="G13" s="130"/>
      <c r="H13" s="130"/>
      <c r="I13" s="130"/>
      <c r="J13" s="130"/>
      <c r="K13" s="130"/>
      <c r="L13" s="130"/>
      <c r="M13" s="130"/>
      <c r="N13" s="130"/>
      <c r="O13" s="130"/>
      <c r="P13" s="130"/>
      <c r="Q13" s="130"/>
      <c r="R13" s="130"/>
    </row>
    <row r="14" spans="2:18" s="99" customFormat="1" ht="16.5" x14ac:dyDescent="0.35">
      <c r="B14" s="98"/>
      <c r="C14" s="130"/>
      <c r="D14" s="21"/>
      <c r="E14" s="21"/>
      <c r="F14" s="21"/>
      <c r="G14" s="130"/>
      <c r="H14" s="130"/>
      <c r="I14" s="130"/>
      <c r="J14" s="130"/>
      <c r="K14" s="130"/>
      <c r="L14" s="130"/>
      <c r="M14" s="130"/>
      <c r="N14" s="130"/>
      <c r="O14" s="130"/>
      <c r="P14" s="130"/>
      <c r="Q14" s="130"/>
      <c r="R14" s="130"/>
    </row>
    <row r="15" spans="2:18" s="99" customFormat="1" ht="16.5" x14ac:dyDescent="0.35">
      <c r="B15" s="358" t="s">
        <v>266</v>
      </c>
      <c r="C15" s="358"/>
      <c r="D15" s="358"/>
      <c r="E15" s="358"/>
      <c r="F15" s="358"/>
      <c r="G15" s="358"/>
      <c r="H15" s="358"/>
      <c r="I15" s="358"/>
      <c r="J15" s="358"/>
      <c r="K15" s="130"/>
      <c r="L15" s="130"/>
      <c r="M15" s="130"/>
      <c r="N15" s="130"/>
      <c r="O15" s="130"/>
      <c r="P15" s="130"/>
      <c r="Q15" s="130"/>
      <c r="R15" s="130"/>
    </row>
    <row r="16" spans="2:18" s="99" customFormat="1" ht="16.5" x14ac:dyDescent="0.35">
      <c r="B16" s="98"/>
      <c r="C16" s="130"/>
      <c r="D16" s="21"/>
      <c r="E16" s="21"/>
      <c r="F16" s="21"/>
      <c r="G16" s="130"/>
      <c r="H16" s="130"/>
      <c r="I16" s="130"/>
      <c r="J16" s="130"/>
      <c r="K16" s="130"/>
      <c r="L16" s="130"/>
      <c r="M16" s="130"/>
      <c r="N16" s="130"/>
      <c r="O16" s="130"/>
      <c r="P16" s="130"/>
      <c r="Q16" s="130"/>
      <c r="R16" s="130"/>
    </row>
    <row r="17" spans="2:18" s="99" customFormat="1" ht="16.5" x14ac:dyDescent="0.35">
      <c r="B17" s="90" t="s">
        <v>137</v>
      </c>
      <c r="C17" s="130"/>
      <c r="D17" s="21"/>
      <c r="E17" s="21"/>
      <c r="F17" s="21"/>
      <c r="G17" s="130"/>
      <c r="H17" s="130"/>
      <c r="I17" s="130"/>
      <c r="J17" s="130"/>
      <c r="K17" s="130"/>
      <c r="L17" s="130"/>
      <c r="M17" s="130"/>
      <c r="N17" s="130"/>
      <c r="O17" s="130"/>
      <c r="P17" s="130"/>
      <c r="Q17" s="130"/>
      <c r="R17" s="130"/>
    </row>
    <row r="18" spans="2:18" s="99" customFormat="1" ht="16.5" x14ac:dyDescent="0.35">
      <c r="B18" s="98"/>
      <c r="C18" s="130"/>
      <c r="D18" s="21"/>
      <c r="E18" s="21"/>
      <c r="F18" s="21"/>
      <c r="G18" s="130"/>
      <c r="H18" s="130"/>
      <c r="I18" s="130"/>
      <c r="J18" s="130"/>
      <c r="K18" s="130"/>
      <c r="L18" s="130"/>
      <c r="M18" s="130"/>
      <c r="N18" s="130"/>
      <c r="O18" s="130"/>
      <c r="P18" s="130"/>
      <c r="Q18" s="130"/>
      <c r="R18" s="130"/>
    </row>
    <row r="19" spans="2:18" s="99" customFormat="1" ht="42.75" customHeight="1" x14ac:dyDescent="0.35">
      <c r="B19" s="314" t="s">
        <v>319</v>
      </c>
      <c r="C19" s="314"/>
      <c r="D19" s="314"/>
      <c r="E19" s="314"/>
      <c r="F19" s="314"/>
      <c r="G19" s="314"/>
      <c r="H19" s="314"/>
      <c r="I19" s="314"/>
      <c r="J19" s="314"/>
      <c r="K19" s="130"/>
      <c r="L19" s="130"/>
      <c r="M19" s="130"/>
      <c r="N19" s="130"/>
      <c r="O19" s="130"/>
      <c r="P19" s="130"/>
      <c r="Q19" s="130"/>
      <c r="R19" s="130"/>
    </row>
    <row r="20" spans="2:18" s="99" customFormat="1" ht="17" thickBot="1" x14ac:dyDescent="0.4">
      <c r="B20" s="98"/>
      <c r="C20" s="130"/>
      <c r="D20" s="21"/>
      <c r="E20" s="21"/>
      <c r="F20" s="21"/>
      <c r="G20" s="130"/>
      <c r="H20" s="130"/>
      <c r="I20" s="130"/>
      <c r="J20" s="130"/>
      <c r="K20" s="130"/>
      <c r="L20" s="130"/>
      <c r="M20" s="130"/>
      <c r="N20" s="130"/>
      <c r="O20" s="130"/>
      <c r="P20" s="130"/>
      <c r="Q20" s="130"/>
      <c r="R20" s="130"/>
    </row>
    <row r="21" spans="2:18" s="99" customFormat="1" ht="38.5" customHeight="1" thickBot="1" x14ac:dyDescent="0.4">
      <c r="B21" s="321" t="s">
        <v>323</v>
      </c>
      <c r="C21" s="322"/>
      <c r="D21" s="323"/>
      <c r="E21" s="130"/>
      <c r="F21" s="130"/>
      <c r="G21" s="130"/>
      <c r="H21" s="130"/>
      <c r="I21" s="130"/>
      <c r="J21" s="130"/>
      <c r="K21" s="130"/>
      <c r="L21" s="130"/>
      <c r="M21" s="130"/>
      <c r="N21" s="130"/>
      <c r="O21" s="130"/>
      <c r="P21" s="130"/>
      <c r="Q21" s="130"/>
      <c r="R21" s="130"/>
    </row>
    <row r="22" spans="2:18" s="99" customFormat="1" ht="16.5" x14ac:dyDescent="0.35">
      <c r="B22" s="20"/>
      <c r="C22" s="130"/>
      <c r="D22" s="130"/>
      <c r="E22" s="130"/>
      <c r="F22" s="130"/>
      <c r="G22" s="130"/>
      <c r="H22" s="130"/>
      <c r="I22" s="130"/>
      <c r="J22" s="130"/>
      <c r="K22" s="130"/>
      <c r="L22" s="130"/>
      <c r="M22" s="130"/>
      <c r="N22" s="130"/>
      <c r="O22" s="130"/>
      <c r="P22" s="130"/>
      <c r="Q22" s="130"/>
      <c r="R22" s="130"/>
    </row>
    <row r="23" spans="2:18" s="99" customFormat="1" ht="16.5" x14ac:dyDescent="0.35">
      <c r="B23" s="6"/>
      <c r="C23" s="130"/>
      <c r="D23" s="130"/>
      <c r="E23" s="130"/>
      <c r="F23" s="130"/>
      <c r="G23" s="130"/>
      <c r="H23" s="130"/>
      <c r="I23" s="130"/>
      <c r="J23" s="130"/>
      <c r="K23" s="130"/>
      <c r="L23" s="130"/>
      <c r="M23" s="130"/>
      <c r="N23" s="130"/>
      <c r="O23" s="130"/>
      <c r="P23" s="130"/>
      <c r="Q23" s="130"/>
      <c r="R23" s="130"/>
    </row>
    <row r="24" spans="2:18" s="99" customFormat="1" ht="16.5" x14ac:dyDescent="0.35">
      <c r="B24" s="6"/>
    </row>
    <row r="1048338" spans="4:4" x14ac:dyDescent="0.3">
      <c r="D1048338" s="124"/>
    </row>
  </sheetData>
  <mergeCells count="8">
    <mergeCell ref="B21:D21"/>
    <mergeCell ref="B1:J1"/>
    <mergeCell ref="B19:J19"/>
    <mergeCell ref="B4:J4"/>
    <mergeCell ref="B8:J8"/>
    <mergeCell ref="B10:J10"/>
    <mergeCell ref="B12:J12"/>
    <mergeCell ref="B15:J15"/>
  </mergeCells>
  <pageMargins left="0.7" right="0.7" top="0.75" bottom="0.75" header="0.3" footer="0.3"/>
  <pageSetup scale="4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B3236-5200-459D-A4C4-687862D1DB51}">
  <dimension ref="B2:H107"/>
  <sheetViews>
    <sheetView topLeftCell="A2" workbookViewId="0">
      <selection activeCell="B10" sqref="B10:J10"/>
    </sheetView>
  </sheetViews>
  <sheetFormatPr defaultColWidth="9.1796875" defaultRowHeight="14.5" x14ac:dyDescent="0.35"/>
  <cols>
    <col min="2" max="2" width="13.453125" bestFit="1" customWidth="1"/>
    <col min="3" max="3" width="63.453125" style="201" bestFit="1" customWidth="1"/>
    <col min="4" max="4" width="29.1796875" bestFit="1" customWidth="1"/>
    <col min="5" max="5" width="7.81640625" bestFit="1" customWidth="1"/>
    <col min="6" max="7" width="11.453125" bestFit="1" customWidth="1"/>
    <col min="8" max="8" width="21.26953125" bestFit="1" customWidth="1"/>
  </cols>
  <sheetData>
    <row r="2" spans="2:8" ht="39" x14ac:dyDescent="0.35">
      <c r="B2" s="121" t="s">
        <v>38</v>
      </c>
      <c r="C2" s="199" t="s">
        <v>20</v>
      </c>
      <c r="D2" s="121" t="s">
        <v>269</v>
      </c>
      <c r="E2" s="121" t="s">
        <v>270</v>
      </c>
      <c r="F2" s="121" t="s">
        <v>271</v>
      </c>
      <c r="G2" s="121" t="s">
        <v>272</v>
      </c>
      <c r="H2" s="121" t="s">
        <v>273</v>
      </c>
    </row>
    <row r="3" spans="2:8" x14ac:dyDescent="0.35">
      <c r="B3" s="125" t="s">
        <v>192</v>
      </c>
      <c r="C3" s="200" t="s">
        <v>153</v>
      </c>
      <c r="D3" s="156" t="s">
        <v>274</v>
      </c>
      <c r="E3" s="163">
        <v>1</v>
      </c>
      <c r="F3" s="157">
        <v>250000</v>
      </c>
      <c r="G3" s="157">
        <v>255043.61</v>
      </c>
      <c r="H3" s="157" t="s">
        <v>276</v>
      </c>
    </row>
    <row r="4" spans="2:8" x14ac:dyDescent="0.35">
      <c r="B4" s="125" t="s">
        <v>193</v>
      </c>
      <c r="C4" s="200" t="s">
        <v>153</v>
      </c>
      <c r="D4" s="156" t="s">
        <v>274</v>
      </c>
      <c r="E4" s="163">
        <v>1</v>
      </c>
      <c r="F4" s="157">
        <v>250000</v>
      </c>
      <c r="G4" s="157">
        <v>255043.61</v>
      </c>
      <c r="H4" s="157" t="s">
        <v>276</v>
      </c>
    </row>
    <row r="5" spans="2:8" x14ac:dyDescent="0.35">
      <c r="B5" s="125" t="s">
        <v>194</v>
      </c>
      <c r="C5" s="200" t="s">
        <v>153</v>
      </c>
      <c r="D5" s="156" t="s">
        <v>274</v>
      </c>
      <c r="E5" s="163">
        <v>1</v>
      </c>
      <c r="F5" s="157">
        <v>250000</v>
      </c>
      <c r="G5" s="157">
        <v>255043.61</v>
      </c>
      <c r="H5" s="157" t="s">
        <v>276</v>
      </c>
    </row>
    <row r="6" spans="2:8" x14ac:dyDescent="0.35">
      <c r="B6" s="125" t="s">
        <v>195</v>
      </c>
      <c r="C6" s="200" t="s">
        <v>153</v>
      </c>
      <c r="D6" s="156" t="s">
        <v>274</v>
      </c>
      <c r="E6" s="163">
        <v>1</v>
      </c>
      <c r="F6" s="157">
        <v>250000</v>
      </c>
      <c r="G6" s="157">
        <v>255043.61</v>
      </c>
      <c r="H6" s="157" t="s">
        <v>276</v>
      </c>
    </row>
    <row r="7" spans="2:8" x14ac:dyDescent="0.35">
      <c r="B7" s="125" t="s">
        <v>196</v>
      </c>
      <c r="C7" s="200" t="s">
        <v>153</v>
      </c>
      <c r="D7" s="156" t="s">
        <v>274</v>
      </c>
      <c r="E7" s="163">
        <v>1</v>
      </c>
      <c r="F7" s="157">
        <v>250000</v>
      </c>
      <c r="G7" s="157">
        <v>255043.61</v>
      </c>
      <c r="H7" s="157" t="s">
        <v>276</v>
      </c>
    </row>
    <row r="8" spans="2:8" x14ac:dyDescent="0.35">
      <c r="B8" s="125" t="s">
        <v>197</v>
      </c>
      <c r="C8" s="200" t="s">
        <v>153</v>
      </c>
      <c r="D8" s="156" t="s">
        <v>274</v>
      </c>
      <c r="E8" s="163">
        <v>1</v>
      </c>
      <c r="F8" s="157">
        <v>250000</v>
      </c>
      <c r="G8" s="157">
        <v>255043.61</v>
      </c>
      <c r="H8" s="157" t="s">
        <v>276</v>
      </c>
    </row>
    <row r="9" spans="2:8" x14ac:dyDescent="0.35">
      <c r="B9" s="125" t="s">
        <v>198</v>
      </c>
      <c r="C9" s="200" t="s">
        <v>153</v>
      </c>
      <c r="D9" s="156" t="s">
        <v>274</v>
      </c>
      <c r="E9" s="163">
        <v>1</v>
      </c>
      <c r="F9" s="157">
        <v>250000</v>
      </c>
      <c r="G9" s="157">
        <v>255043.61</v>
      </c>
      <c r="H9" s="157" t="s">
        <v>276</v>
      </c>
    </row>
    <row r="10" spans="2:8" x14ac:dyDescent="0.35">
      <c r="B10" s="125" t="s">
        <v>199</v>
      </c>
      <c r="C10" s="200" t="s">
        <v>153</v>
      </c>
      <c r="D10" s="156" t="s">
        <v>274</v>
      </c>
      <c r="E10" s="163">
        <v>1</v>
      </c>
      <c r="F10" s="157">
        <v>250000</v>
      </c>
      <c r="G10" s="157">
        <v>255043.61</v>
      </c>
      <c r="H10" s="157" t="s">
        <v>276</v>
      </c>
    </row>
    <row r="11" spans="2:8" x14ac:dyDescent="0.35">
      <c r="B11" s="125" t="s">
        <v>200</v>
      </c>
      <c r="C11" s="200" t="s">
        <v>153</v>
      </c>
      <c r="D11" s="156" t="s">
        <v>274</v>
      </c>
      <c r="E11" s="163">
        <v>1</v>
      </c>
      <c r="F11" s="157">
        <v>250000</v>
      </c>
      <c r="G11" s="157">
        <v>255043.61</v>
      </c>
      <c r="H11" s="157" t="s">
        <v>276</v>
      </c>
    </row>
    <row r="12" spans="2:8" x14ac:dyDescent="0.35">
      <c r="B12" s="125" t="s">
        <v>201</v>
      </c>
      <c r="C12" s="200" t="s">
        <v>153</v>
      </c>
      <c r="D12" s="156" t="s">
        <v>274</v>
      </c>
      <c r="E12" s="163">
        <v>1</v>
      </c>
      <c r="F12" s="157">
        <v>250000</v>
      </c>
      <c r="G12" s="157">
        <v>255043.61</v>
      </c>
      <c r="H12" s="157" t="s">
        <v>276</v>
      </c>
    </row>
    <row r="13" spans="2:8" x14ac:dyDescent="0.35">
      <c r="B13" s="125" t="s">
        <v>202</v>
      </c>
      <c r="C13" s="200" t="s">
        <v>153</v>
      </c>
      <c r="D13" s="156" t="s">
        <v>274</v>
      </c>
      <c r="E13" s="163">
        <v>1</v>
      </c>
      <c r="F13" s="157">
        <v>250000</v>
      </c>
      <c r="G13" s="157">
        <v>255043.61</v>
      </c>
      <c r="H13" s="157" t="s">
        <v>276</v>
      </c>
    </row>
    <row r="14" spans="2:8" x14ac:dyDescent="0.35">
      <c r="B14" s="125" t="s">
        <v>203</v>
      </c>
      <c r="C14" s="200" t="s">
        <v>153</v>
      </c>
      <c r="D14" s="156" t="s">
        <v>274</v>
      </c>
      <c r="E14" s="163">
        <v>1</v>
      </c>
      <c r="F14" s="157">
        <v>250000</v>
      </c>
      <c r="G14" s="157">
        <v>255043.61</v>
      </c>
      <c r="H14" s="157" t="s">
        <v>276</v>
      </c>
    </row>
    <row r="15" spans="2:8" x14ac:dyDescent="0.35">
      <c r="B15" s="125" t="s">
        <v>204</v>
      </c>
      <c r="C15" s="200" t="s">
        <v>153</v>
      </c>
      <c r="D15" s="156" t="s">
        <v>274</v>
      </c>
      <c r="E15" s="163">
        <v>1</v>
      </c>
      <c r="F15" s="157">
        <v>250000</v>
      </c>
      <c r="G15" s="157">
        <v>255043.61</v>
      </c>
      <c r="H15" s="157" t="s">
        <v>276</v>
      </c>
    </row>
    <row r="16" spans="2:8" x14ac:dyDescent="0.35">
      <c r="B16" s="125" t="s">
        <v>205</v>
      </c>
      <c r="C16" s="200" t="s">
        <v>153</v>
      </c>
      <c r="D16" s="156" t="s">
        <v>274</v>
      </c>
      <c r="E16" s="163">
        <v>1</v>
      </c>
      <c r="F16" s="157">
        <v>250000</v>
      </c>
      <c r="G16" s="157">
        <v>255043.61</v>
      </c>
      <c r="H16" s="157" t="s">
        <v>276</v>
      </c>
    </row>
    <row r="17" spans="2:8" x14ac:dyDescent="0.35">
      <c r="B17" s="125" t="s">
        <v>206</v>
      </c>
      <c r="C17" s="200" t="s">
        <v>153</v>
      </c>
      <c r="D17" s="156" t="s">
        <v>274</v>
      </c>
      <c r="E17" s="163">
        <v>1</v>
      </c>
      <c r="F17" s="157">
        <v>250000</v>
      </c>
      <c r="G17" s="157">
        <v>255043.61</v>
      </c>
      <c r="H17" s="157" t="s">
        <v>276</v>
      </c>
    </row>
    <row r="18" spans="2:8" x14ac:dyDescent="0.35">
      <c r="B18" s="125" t="s">
        <v>207</v>
      </c>
      <c r="C18" s="200" t="s">
        <v>153</v>
      </c>
      <c r="D18" s="156" t="s">
        <v>274</v>
      </c>
      <c r="E18" s="163">
        <v>1</v>
      </c>
      <c r="F18" s="157">
        <v>250000</v>
      </c>
      <c r="G18" s="157">
        <v>255043.61</v>
      </c>
      <c r="H18" s="157" t="s">
        <v>276</v>
      </c>
    </row>
    <row r="19" spans="2:8" x14ac:dyDescent="0.35">
      <c r="B19" s="125" t="s">
        <v>208</v>
      </c>
      <c r="C19" s="200" t="s">
        <v>153</v>
      </c>
      <c r="D19" s="156" t="s">
        <v>274</v>
      </c>
      <c r="E19" s="163">
        <v>1</v>
      </c>
      <c r="F19" s="157">
        <v>250000</v>
      </c>
      <c r="G19" s="157">
        <v>255043.61</v>
      </c>
      <c r="H19" s="157" t="s">
        <v>276</v>
      </c>
    </row>
    <row r="20" spans="2:8" x14ac:dyDescent="0.35">
      <c r="B20" s="125" t="s">
        <v>209</v>
      </c>
      <c r="C20" s="200" t="s">
        <v>153</v>
      </c>
      <c r="D20" s="156" t="s">
        <v>274</v>
      </c>
      <c r="E20" s="163">
        <v>1</v>
      </c>
      <c r="F20" s="157">
        <v>250000</v>
      </c>
      <c r="G20" s="157">
        <v>255043.61</v>
      </c>
      <c r="H20" s="157" t="s">
        <v>276</v>
      </c>
    </row>
    <row r="21" spans="2:8" x14ac:dyDescent="0.35">
      <c r="B21" s="125" t="s">
        <v>210</v>
      </c>
      <c r="C21" s="200" t="s">
        <v>153</v>
      </c>
      <c r="D21" s="156" t="s">
        <v>274</v>
      </c>
      <c r="E21" s="163">
        <v>1</v>
      </c>
      <c r="F21" s="157">
        <v>250000</v>
      </c>
      <c r="G21" s="157">
        <v>255043.61</v>
      </c>
      <c r="H21" s="157" t="s">
        <v>276</v>
      </c>
    </row>
    <row r="22" spans="2:8" x14ac:dyDescent="0.35">
      <c r="B22" s="125" t="s">
        <v>211</v>
      </c>
      <c r="C22" s="200" t="s">
        <v>153</v>
      </c>
      <c r="D22" s="156" t="s">
        <v>274</v>
      </c>
      <c r="E22" s="163">
        <v>1</v>
      </c>
      <c r="F22" s="157">
        <v>250000</v>
      </c>
      <c r="G22" s="157">
        <v>255043.61</v>
      </c>
      <c r="H22" s="157" t="s">
        <v>276</v>
      </c>
    </row>
    <row r="23" spans="2:8" x14ac:dyDescent="0.35">
      <c r="B23" s="125" t="s">
        <v>212</v>
      </c>
      <c r="C23" s="200" t="s">
        <v>153</v>
      </c>
      <c r="D23" s="156" t="s">
        <v>274</v>
      </c>
      <c r="E23" s="163">
        <v>1</v>
      </c>
      <c r="F23" s="157">
        <v>250000</v>
      </c>
      <c r="G23" s="157">
        <v>255043.61</v>
      </c>
      <c r="H23" s="157" t="s">
        <v>276</v>
      </c>
    </row>
    <row r="24" spans="2:8" x14ac:dyDescent="0.35">
      <c r="B24" s="125" t="s">
        <v>213</v>
      </c>
      <c r="C24" s="200" t="s">
        <v>153</v>
      </c>
      <c r="D24" s="156" t="s">
        <v>274</v>
      </c>
      <c r="E24" s="163">
        <v>1</v>
      </c>
      <c r="F24" s="157">
        <v>250000</v>
      </c>
      <c r="G24" s="157">
        <v>255043.61</v>
      </c>
      <c r="H24" s="157" t="s">
        <v>276</v>
      </c>
    </row>
    <row r="25" spans="2:8" x14ac:dyDescent="0.35">
      <c r="B25" s="125" t="s">
        <v>214</v>
      </c>
      <c r="C25" s="200" t="s">
        <v>153</v>
      </c>
      <c r="D25" s="156" t="s">
        <v>274</v>
      </c>
      <c r="E25" s="163">
        <v>1</v>
      </c>
      <c r="F25" s="157">
        <v>250000</v>
      </c>
      <c r="G25" s="157">
        <v>255043.61</v>
      </c>
      <c r="H25" s="157" t="s">
        <v>276</v>
      </c>
    </row>
    <row r="26" spans="2:8" x14ac:dyDescent="0.35">
      <c r="B26" s="125" t="s">
        <v>215</v>
      </c>
      <c r="C26" s="200" t="s">
        <v>153</v>
      </c>
      <c r="D26" s="156" t="s">
        <v>274</v>
      </c>
      <c r="E26" s="163">
        <v>1</v>
      </c>
      <c r="F26" s="157">
        <v>250000</v>
      </c>
      <c r="G26" s="157">
        <v>255043.61</v>
      </c>
      <c r="H26" s="157" t="s">
        <v>276</v>
      </c>
    </row>
    <row r="27" spans="2:8" x14ac:dyDescent="0.35">
      <c r="B27" s="125" t="s">
        <v>216</v>
      </c>
      <c r="C27" s="200" t="s">
        <v>153</v>
      </c>
      <c r="D27" s="156" t="s">
        <v>274</v>
      </c>
      <c r="E27" s="163">
        <v>1</v>
      </c>
      <c r="F27" s="157">
        <v>250000</v>
      </c>
      <c r="G27" s="157">
        <v>255043.61</v>
      </c>
      <c r="H27" s="157" t="s">
        <v>276</v>
      </c>
    </row>
    <row r="28" spans="2:8" x14ac:dyDescent="0.35">
      <c r="B28" s="125" t="s">
        <v>217</v>
      </c>
      <c r="C28" s="200" t="s">
        <v>153</v>
      </c>
      <c r="D28" s="156" t="s">
        <v>274</v>
      </c>
      <c r="E28" s="163">
        <v>1</v>
      </c>
      <c r="F28" s="157">
        <v>250000</v>
      </c>
      <c r="G28" s="157">
        <v>255043.61</v>
      </c>
      <c r="H28" s="157" t="s">
        <v>276</v>
      </c>
    </row>
    <row r="29" spans="2:8" x14ac:dyDescent="0.35">
      <c r="B29" s="125" t="s">
        <v>218</v>
      </c>
      <c r="C29" s="200" t="s">
        <v>153</v>
      </c>
      <c r="D29" s="156" t="s">
        <v>274</v>
      </c>
      <c r="E29" s="163">
        <v>1</v>
      </c>
      <c r="F29" s="157">
        <v>250000</v>
      </c>
      <c r="G29" s="157">
        <v>255043.61</v>
      </c>
      <c r="H29" s="157" t="s">
        <v>276</v>
      </c>
    </row>
    <row r="30" spans="2:8" x14ac:dyDescent="0.35">
      <c r="B30" s="125" t="s">
        <v>219</v>
      </c>
      <c r="C30" s="200" t="s">
        <v>153</v>
      </c>
      <c r="D30" s="156" t="s">
        <v>274</v>
      </c>
      <c r="E30" s="163">
        <v>1</v>
      </c>
      <c r="F30" s="157">
        <v>250000</v>
      </c>
      <c r="G30" s="157">
        <v>255043.61</v>
      </c>
      <c r="H30" s="157" t="s">
        <v>276</v>
      </c>
    </row>
    <row r="31" spans="2:8" x14ac:dyDescent="0.35">
      <c r="B31" s="125" t="s">
        <v>220</v>
      </c>
      <c r="C31" s="200" t="s">
        <v>153</v>
      </c>
      <c r="D31" s="156" t="s">
        <v>274</v>
      </c>
      <c r="E31" s="163">
        <v>1</v>
      </c>
      <c r="F31" s="157">
        <v>250000</v>
      </c>
      <c r="G31" s="157">
        <v>255043.61</v>
      </c>
      <c r="H31" s="157" t="s">
        <v>276</v>
      </c>
    </row>
    <row r="32" spans="2:8" x14ac:dyDescent="0.35">
      <c r="B32" s="125" t="s">
        <v>221</v>
      </c>
      <c r="C32" s="200" t="s">
        <v>153</v>
      </c>
      <c r="D32" s="156" t="s">
        <v>274</v>
      </c>
      <c r="E32" s="163">
        <v>1</v>
      </c>
      <c r="F32" s="157">
        <v>250000</v>
      </c>
      <c r="G32" s="157">
        <v>255043.61</v>
      </c>
      <c r="H32" s="157" t="s">
        <v>276</v>
      </c>
    </row>
    <row r="33" spans="2:8" x14ac:dyDescent="0.35">
      <c r="B33" s="125" t="s">
        <v>222</v>
      </c>
      <c r="C33" s="200" t="s">
        <v>153</v>
      </c>
      <c r="D33" s="156" t="s">
        <v>274</v>
      </c>
      <c r="E33" s="163">
        <v>1</v>
      </c>
      <c r="F33" s="157">
        <v>250000</v>
      </c>
      <c r="G33" s="157">
        <v>255043.61</v>
      </c>
      <c r="H33" s="157" t="s">
        <v>276</v>
      </c>
    </row>
    <row r="34" spans="2:8" x14ac:dyDescent="0.35">
      <c r="B34" s="125" t="s">
        <v>223</v>
      </c>
      <c r="C34" s="200" t="s">
        <v>153</v>
      </c>
      <c r="D34" s="156" t="s">
        <v>274</v>
      </c>
      <c r="E34" s="163">
        <v>1</v>
      </c>
      <c r="F34" s="157">
        <v>250000</v>
      </c>
      <c r="G34" s="157">
        <v>255043.61</v>
      </c>
      <c r="H34" s="157" t="s">
        <v>276</v>
      </c>
    </row>
    <row r="35" spans="2:8" x14ac:dyDescent="0.35">
      <c r="B35" s="125" t="s">
        <v>224</v>
      </c>
      <c r="C35" s="200" t="s">
        <v>153</v>
      </c>
      <c r="D35" s="156" t="s">
        <v>274</v>
      </c>
      <c r="E35" s="163">
        <v>1</v>
      </c>
      <c r="F35" s="157">
        <v>250000</v>
      </c>
      <c r="G35" s="157">
        <v>255043.61</v>
      </c>
      <c r="H35" s="157" t="s">
        <v>276</v>
      </c>
    </row>
    <row r="36" spans="2:8" x14ac:dyDescent="0.35">
      <c r="B36" s="125" t="s">
        <v>225</v>
      </c>
      <c r="C36" s="200" t="s">
        <v>153</v>
      </c>
      <c r="D36" s="156" t="s">
        <v>274</v>
      </c>
      <c r="E36" s="163">
        <v>1</v>
      </c>
      <c r="F36" s="157">
        <v>250000</v>
      </c>
      <c r="G36" s="157">
        <v>255043.61</v>
      </c>
      <c r="H36" s="157" t="s">
        <v>276</v>
      </c>
    </row>
    <row r="37" spans="2:8" x14ac:dyDescent="0.35">
      <c r="B37" s="125" t="s">
        <v>226</v>
      </c>
      <c r="C37" s="200" t="s">
        <v>153</v>
      </c>
      <c r="D37" s="156" t="s">
        <v>274</v>
      </c>
      <c r="E37" s="163">
        <v>1</v>
      </c>
      <c r="F37" s="157">
        <v>250000</v>
      </c>
      <c r="G37" s="157">
        <v>255043.61</v>
      </c>
      <c r="H37" s="157" t="s">
        <v>276</v>
      </c>
    </row>
    <row r="38" spans="2:8" x14ac:dyDescent="0.35">
      <c r="B38" s="125" t="s">
        <v>227</v>
      </c>
      <c r="C38" s="200" t="s">
        <v>153</v>
      </c>
      <c r="D38" s="156" t="s">
        <v>274</v>
      </c>
      <c r="E38" s="163">
        <v>1</v>
      </c>
      <c r="F38" s="157">
        <v>250000</v>
      </c>
      <c r="G38" s="157">
        <v>255043.61</v>
      </c>
      <c r="H38" s="157" t="s">
        <v>276</v>
      </c>
    </row>
    <row r="39" spans="2:8" x14ac:dyDescent="0.35">
      <c r="B39" s="125" t="s">
        <v>228</v>
      </c>
      <c r="C39" s="200" t="s">
        <v>153</v>
      </c>
      <c r="D39" s="156" t="s">
        <v>274</v>
      </c>
      <c r="E39" s="163">
        <v>1</v>
      </c>
      <c r="F39" s="157">
        <v>250000</v>
      </c>
      <c r="G39" s="157">
        <v>255043.61</v>
      </c>
      <c r="H39" s="157" t="s">
        <v>276</v>
      </c>
    </row>
    <row r="40" spans="2:8" x14ac:dyDescent="0.35">
      <c r="B40" s="125" t="s">
        <v>229</v>
      </c>
      <c r="C40" s="200" t="s">
        <v>153</v>
      </c>
      <c r="D40" s="156" t="s">
        <v>274</v>
      </c>
      <c r="E40" s="163">
        <v>1</v>
      </c>
      <c r="F40" s="157">
        <v>250000</v>
      </c>
      <c r="G40" s="157">
        <v>255043.61</v>
      </c>
      <c r="H40" s="157" t="s">
        <v>276</v>
      </c>
    </row>
    <row r="41" spans="2:8" x14ac:dyDescent="0.35">
      <c r="B41" s="125" t="s">
        <v>230</v>
      </c>
      <c r="C41" s="200" t="s">
        <v>153</v>
      </c>
      <c r="D41" s="156" t="s">
        <v>274</v>
      </c>
      <c r="E41" s="163">
        <v>1</v>
      </c>
      <c r="F41" s="157">
        <v>250000</v>
      </c>
      <c r="G41" s="157">
        <v>255043.61</v>
      </c>
      <c r="H41" s="157" t="s">
        <v>276</v>
      </c>
    </row>
    <row r="42" spans="2:8" x14ac:dyDescent="0.35">
      <c r="B42" s="125" t="s">
        <v>231</v>
      </c>
      <c r="C42" s="200" t="s">
        <v>153</v>
      </c>
      <c r="D42" s="156" t="s">
        <v>274</v>
      </c>
      <c r="E42" s="163">
        <v>1</v>
      </c>
      <c r="F42" s="157">
        <v>250000</v>
      </c>
      <c r="G42" s="157">
        <v>255043.61</v>
      </c>
      <c r="H42" s="157" t="s">
        <v>276</v>
      </c>
    </row>
    <row r="43" spans="2:8" x14ac:dyDescent="0.35">
      <c r="B43" s="125" t="s">
        <v>114</v>
      </c>
      <c r="C43" s="200" t="s">
        <v>118</v>
      </c>
      <c r="D43" s="156" t="s">
        <v>275</v>
      </c>
      <c r="E43" s="163">
        <v>100</v>
      </c>
      <c r="F43" s="157">
        <v>100000</v>
      </c>
      <c r="G43" s="157">
        <v>101767.29999999999</v>
      </c>
      <c r="H43" s="157" t="s">
        <v>276</v>
      </c>
    </row>
    <row r="44" spans="2:8" x14ac:dyDescent="0.35">
      <c r="B44" s="125" t="s">
        <v>24</v>
      </c>
      <c r="C44" s="200" t="s">
        <v>117</v>
      </c>
      <c r="D44" s="156" t="s">
        <v>275</v>
      </c>
      <c r="E44" s="163">
        <v>150</v>
      </c>
      <c r="F44" s="157">
        <v>150000</v>
      </c>
      <c r="G44" s="157">
        <v>152650.95000000001</v>
      </c>
      <c r="H44" s="157" t="s">
        <v>276</v>
      </c>
    </row>
    <row r="45" spans="2:8" x14ac:dyDescent="0.35">
      <c r="B45" s="125" t="s">
        <v>24</v>
      </c>
      <c r="C45" s="200" t="s">
        <v>117</v>
      </c>
      <c r="D45" s="156" t="s">
        <v>275</v>
      </c>
      <c r="E45" s="163">
        <v>8</v>
      </c>
      <c r="F45" s="157">
        <v>8000</v>
      </c>
      <c r="G45" s="157">
        <v>8141.9000000000005</v>
      </c>
      <c r="H45" s="157" t="s">
        <v>276</v>
      </c>
    </row>
    <row r="46" spans="2:8" x14ac:dyDescent="0.35">
      <c r="B46" s="125" t="s">
        <v>113</v>
      </c>
      <c r="C46" s="200" t="s">
        <v>116</v>
      </c>
      <c r="D46" s="156" t="s">
        <v>275</v>
      </c>
      <c r="E46" s="163">
        <v>100</v>
      </c>
      <c r="F46" s="157">
        <v>100000</v>
      </c>
      <c r="G46" s="157">
        <v>101767.29999999999</v>
      </c>
      <c r="H46" s="157" t="s">
        <v>276</v>
      </c>
    </row>
    <row r="47" spans="2:8" x14ac:dyDescent="0.35">
      <c r="B47" s="125" t="s">
        <v>25</v>
      </c>
      <c r="C47" s="200" t="s">
        <v>96</v>
      </c>
      <c r="D47" s="156" t="s">
        <v>275</v>
      </c>
      <c r="E47" s="163">
        <v>15</v>
      </c>
      <c r="F47" s="157">
        <v>15000</v>
      </c>
      <c r="G47" s="157">
        <v>15264.45</v>
      </c>
      <c r="H47" s="157" t="s">
        <v>276</v>
      </c>
    </row>
    <row r="48" spans="2:8" x14ac:dyDescent="0.35">
      <c r="B48" s="125" t="s">
        <v>27</v>
      </c>
      <c r="C48" s="200" t="s">
        <v>117</v>
      </c>
      <c r="D48" s="156" t="s">
        <v>275</v>
      </c>
      <c r="E48" s="163">
        <v>20</v>
      </c>
      <c r="F48" s="157">
        <v>20000</v>
      </c>
      <c r="G48" s="157">
        <v>20409.400000000001</v>
      </c>
      <c r="H48" s="157" t="s">
        <v>276</v>
      </c>
    </row>
    <row r="49" spans="2:8" x14ac:dyDescent="0.35">
      <c r="B49" s="125" t="s">
        <v>192</v>
      </c>
      <c r="C49" s="200" t="s">
        <v>153</v>
      </c>
      <c r="D49" s="156" t="s">
        <v>274</v>
      </c>
      <c r="E49" s="163">
        <v>1</v>
      </c>
      <c r="F49" s="157">
        <v>250000</v>
      </c>
      <c r="G49" s="157">
        <v>254101.9</v>
      </c>
      <c r="H49" s="157" t="s">
        <v>276</v>
      </c>
    </row>
    <row r="50" spans="2:8" x14ac:dyDescent="0.35">
      <c r="B50" s="125" t="s">
        <v>193</v>
      </c>
      <c r="C50" s="200" t="s">
        <v>153</v>
      </c>
      <c r="D50" s="156" t="s">
        <v>274</v>
      </c>
      <c r="E50" s="163">
        <v>1</v>
      </c>
      <c r="F50" s="157">
        <v>250000</v>
      </c>
      <c r="G50" s="157">
        <v>254101.9</v>
      </c>
      <c r="H50" s="157" t="s">
        <v>276</v>
      </c>
    </row>
    <row r="51" spans="2:8" x14ac:dyDescent="0.35">
      <c r="B51" s="125" t="s">
        <v>194</v>
      </c>
      <c r="C51" s="200" t="s">
        <v>153</v>
      </c>
      <c r="D51" s="156" t="s">
        <v>274</v>
      </c>
      <c r="E51" s="163">
        <v>1</v>
      </c>
      <c r="F51" s="157">
        <v>250000</v>
      </c>
      <c r="G51" s="157">
        <v>254101.9</v>
      </c>
      <c r="H51" s="157" t="s">
        <v>276</v>
      </c>
    </row>
    <row r="52" spans="2:8" x14ac:dyDescent="0.35">
      <c r="B52" s="125" t="s">
        <v>195</v>
      </c>
      <c r="C52" s="200" t="s">
        <v>153</v>
      </c>
      <c r="D52" s="156" t="s">
        <v>274</v>
      </c>
      <c r="E52" s="163">
        <v>1</v>
      </c>
      <c r="F52" s="157">
        <v>250000</v>
      </c>
      <c r="G52" s="157">
        <v>254101.9</v>
      </c>
      <c r="H52" s="157" t="s">
        <v>276</v>
      </c>
    </row>
    <row r="53" spans="2:8" x14ac:dyDescent="0.35">
      <c r="B53" s="125" t="s">
        <v>196</v>
      </c>
      <c r="C53" s="200" t="s">
        <v>153</v>
      </c>
      <c r="D53" s="156" t="s">
        <v>274</v>
      </c>
      <c r="E53" s="163">
        <v>1</v>
      </c>
      <c r="F53" s="157">
        <v>250000</v>
      </c>
      <c r="G53" s="157">
        <v>254101.9</v>
      </c>
      <c r="H53" s="157" t="s">
        <v>276</v>
      </c>
    </row>
    <row r="54" spans="2:8" x14ac:dyDescent="0.35">
      <c r="B54" s="125" t="s">
        <v>197</v>
      </c>
      <c r="C54" s="200" t="s">
        <v>153</v>
      </c>
      <c r="D54" s="156" t="s">
        <v>274</v>
      </c>
      <c r="E54" s="163">
        <v>1</v>
      </c>
      <c r="F54" s="157">
        <v>250000</v>
      </c>
      <c r="G54" s="157">
        <v>254101.9</v>
      </c>
      <c r="H54" s="157" t="s">
        <v>276</v>
      </c>
    </row>
    <row r="55" spans="2:8" x14ac:dyDescent="0.35">
      <c r="B55" s="125" t="s">
        <v>198</v>
      </c>
      <c r="C55" s="200" t="s">
        <v>153</v>
      </c>
      <c r="D55" s="156" t="s">
        <v>274</v>
      </c>
      <c r="E55" s="163">
        <v>1</v>
      </c>
      <c r="F55" s="157">
        <v>250000</v>
      </c>
      <c r="G55" s="157">
        <v>254101.9</v>
      </c>
      <c r="H55" s="157" t="s">
        <v>276</v>
      </c>
    </row>
    <row r="56" spans="2:8" x14ac:dyDescent="0.35">
      <c r="B56" s="125" t="s">
        <v>199</v>
      </c>
      <c r="C56" s="200" t="s">
        <v>153</v>
      </c>
      <c r="D56" s="156" t="s">
        <v>274</v>
      </c>
      <c r="E56" s="163">
        <v>1</v>
      </c>
      <c r="F56" s="157">
        <v>250000</v>
      </c>
      <c r="G56" s="157">
        <v>254101.9</v>
      </c>
      <c r="H56" s="157" t="s">
        <v>276</v>
      </c>
    </row>
    <row r="57" spans="2:8" x14ac:dyDescent="0.35">
      <c r="B57" s="125" t="s">
        <v>200</v>
      </c>
      <c r="C57" s="200" t="s">
        <v>153</v>
      </c>
      <c r="D57" s="156" t="s">
        <v>274</v>
      </c>
      <c r="E57" s="163">
        <v>1</v>
      </c>
      <c r="F57" s="157">
        <v>250000</v>
      </c>
      <c r="G57" s="157">
        <v>254101.9</v>
      </c>
      <c r="H57" s="157" t="s">
        <v>276</v>
      </c>
    </row>
    <row r="58" spans="2:8" x14ac:dyDescent="0.35">
      <c r="B58" s="125" t="s">
        <v>201</v>
      </c>
      <c r="C58" s="200" t="s">
        <v>153</v>
      </c>
      <c r="D58" s="156" t="s">
        <v>274</v>
      </c>
      <c r="E58" s="163">
        <v>1</v>
      </c>
      <c r="F58" s="157">
        <v>250000</v>
      </c>
      <c r="G58" s="157">
        <v>254101.9</v>
      </c>
      <c r="H58" s="157" t="s">
        <v>276</v>
      </c>
    </row>
    <row r="59" spans="2:8" x14ac:dyDescent="0.35">
      <c r="B59" s="125" t="s">
        <v>202</v>
      </c>
      <c r="C59" s="200" t="s">
        <v>153</v>
      </c>
      <c r="D59" s="156" t="s">
        <v>274</v>
      </c>
      <c r="E59" s="163">
        <v>1</v>
      </c>
      <c r="F59" s="157">
        <v>250000</v>
      </c>
      <c r="G59" s="157">
        <v>254101.9</v>
      </c>
      <c r="H59" s="157" t="s">
        <v>276</v>
      </c>
    </row>
    <row r="60" spans="2:8" x14ac:dyDescent="0.35">
      <c r="B60" s="125" t="s">
        <v>203</v>
      </c>
      <c r="C60" s="200" t="s">
        <v>153</v>
      </c>
      <c r="D60" s="156" t="s">
        <v>274</v>
      </c>
      <c r="E60" s="163">
        <v>1</v>
      </c>
      <c r="F60" s="157">
        <v>250000</v>
      </c>
      <c r="G60" s="157">
        <v>254101.9</v>
      </c>
      <c r="H60" s="157" t="s">
        <v>276</v>
      </c>
    </row>
    <row r="61" spans="2:8" x14ac:dyDescent="0.35">
      <c r="B61" s="125" t="s">
        <v>204</v>
      </c>
      <c r="C61" s="200" t="s">
        <v>153</v>
      </c>
      <c r="D61" s="156" t="s">
        <v>274</v>
      </c>
      <c r="E61" s="163">
        <v>1</v>
      </c>
      <c r="F61" s="157">
        <v>250000</v>
      </c>
      <c r="G61" s="157">
        <v>254101.9</v>
      </c>
      <c r="H61" s="157" t="s">
        <v>276</v>
      </c>
    </row>
    <row r="62" spans="2:8" x14ac:dyDescent="0.35">
      <c r="B62" s="125" t="s">
        <v>205</v>
      </c>
      <c r="C62" s="200" t="s">
        <v>153</v>
      </c>
      <c r="D62" s="156" t="s">
        <v>274</v>
      </c>
      <c r="E62" s="163">
        <v>1</v>
      </c>
      <c r="F62" s="157">
        <v>250000</v>
      </c>
      <c r="G62" s="157">
        <v>254101.9</v>
      </c>
      <c r="H62" s="157" t="s">
        <v>276</v>
      </c>
    </row>
    <row r="63" spans="2:8" x14ac:dyDescent="0.35">
      <c r="B63" s="125" t="s">
        <v>206</v>
      </c>
      <c r="C63" s="200" t="s">
        <v>153</v>
      </c>
      <c r="D63" s="156" t="s">
        <v>274</v>
      </c>
      <c r="E63" s="163">
        <v>1</v>
      </c>
      <c r="F63" s="157">
        <v>250000</v>
      </c>
      <c r="G63" s="157">
        <v>254101.9</v>
      </c>
      <c r="H63" s="157" t="s">
        <v>276</v>
      </c>
    </row>
    <row r="64" spans="2:8" x14ac:dyDescent="0.35">
      <c r="B64" s="125" t="s">
        <v>207</v>
      </c>
      <c r="C64" s="200" t="s">
        <v>153</v>
      </c>
      <c r="D64" s="156" t="s">
        <v>274</v>
      </c>
      <c r="E64" s="163">
        <v>1</v>
      </c>
      <c r="F64" s="157">
        <v>250000</v>
      </c>
      <c r="G64" s="157">
        <v>254101.9</v>
      </c>
      <c r="H64" s="157" t="s">
        <v>276</v>
      </c>
    </row>
    <row r="65" spans="2:8" x14ac:dyDescent="0.35">
      <c r="B65" s="125" t="s">
        <v>208</v>
      </c>
      <c r="C65" s="200" t="s">
        <v>153</v>
      </c>
      <c r="D65" s="156" t="s">
        <v>274</v>
      </c>
      <c r="E65" s="163">
        <v>1</v>
      </c>
      <c r="F65" s="157">
        <v>250000</v>
      </c>
      <c r="G65" s="157">
        <v>254101.9</v>
      </c>
      <c r="H65" s="157" t="s">
        <v>276</v>
      </c>
    </row>
    <row r="66" spans="2:8" x14ac:dyDescent="0.35">
      <c r="B66" s="125" t="s">
        <v>209</v>
      </c>
      <c r="C66" s="200" t="s">
        <v>153</v>
      </c>
      <c r="D66" s="156" t="s">
        <v>274</v>
      </c>
      <c r="E66" s="163">
        <v>1</v>
      </c>
      <c r="F66" s="157">
        <v>250000</v>
      </c>
      <c r="G66" s="157">
        <v>254101.9</v>
      </c>
      <c r="H66" s="157" t="s">
        <v>276</v>
      </c>
    </row>
    <row r="67" spans="2:8" x14ac:dyDescent="0.35">
      <c r="B67" s="125" t="s">
        <v>210</v>
      </c>
      <c r="C67" s="200" t="s">
        <v>153</v>
      </c>
      <c r="D67" s="156" t="s">
        <v>274</v>
      </c>
      <c r="E67" s="163">
        <v>1</v>
      </c>
      <c r="F67" s="157">
        <v>250000</v>
      </c>
      <c r="G67" s="157">
        <v>254101.9</v>
      </c>
      <c r="H67" s="157" t="s">
        <v>276</v>
      </c>
    </row>
    <row r="68" spans="2:8" x14ac:dyDescent="0.35">
      <c r="B68" s="125" t="s">
        <v>211</v>
      </c>
      <c r="C68" s="200" t="s">
        <v>153</v>
      </c>
      <c r="D68" s="156" t="s">
        <v>274</v>
      </c>
      <c r="E68" s="163">
        <v>1</v>
      </c>
      <c r="F68" s="157">
        <v>250000</v>
      </c>
      <c r="G68" s="157">
        <v>254101.9</v>
      </c>
      <c r="H68" s="157" t="s">
        <v>276</v>
      </c>
    </row>
    <row r="69" spans="2:8" x14ac:dyDescent="0.35">
      <c r="B69" s="125" t="s">
        <v>132</v>
      </c>
      <c r="C69" s="200" t="s">
        <v>131</v>
      </c>
      <c r="D69" s="156" t="s">
        <v>275</v>
      </c>
      <c r="E69" s="163">
        <v>50</v>
      </c>
      <c r="F69" s="157">
        <v>50000</v>
      </c>
      <c r="G69" s="157">
        <v>50764.46</v>
      </c>
      <c r="H69" s="157" t="s">
        <v>276</v>
      </c>
    </row>
    <row r="70" spans="2:8" x14ac:dyDescent="0.35">
      <c r="B70" s="125" t="s">
        <v>133</v>
      </c>
      <c r="C70" s="200" t="s">
        <v>131</v>
      </c>
      <c r="D70" s="156" t="s">
        <v>275</v>
      </c>
      <c r="E70" s="163">
        <v>20</v>
      </c>
      <c r="F70" s="157">
        <v>20000</v>
      </c>
      <c r="G70" s="157">
        <v>20305.97</v>
      </c>
      <c r="H70" s="157" t="s">
        <v>276</v>
      </c>
    </row>
    <row r="71" spans="2:8" x14ac:dyDescent="0.35">
      <c r="B71" s="125" t="s">
        <v>127</v>
      </c>
      <c r="C71" s="200" t="s">
        <v>118</v>
      </c>
      <c r="D71" s="156" t="s">
        <v>275</v>
      </c>
      <c r="E71" s="163">
        <v>383</v>
      </c>
      <c r="F71" s="157">
        <v>383000</v>
      </c>
      <c r="G71" s="157">
        <v>389830.85000000003</v>
      </c>
      <c r="H71" s="157" t="s">
        <v>276</v>
      </c>
    </row>
    <row r="72" spans="2:8" x14ac:dyDescent="0.35">
      <c r="B72" s="125" t="s">
        <v>134</v>
      </c>
      <c r="C72" s="200" t="s">
        <v>131</v>
      </c>
      <c r="D72" s="156" t="s">
        <v>275</v>
      </c>
      <c r="E72" s="163">
        <v>30</v>
      </c>
      <c r="F72" s="157">
        <v>30000</v>
      </c>
      <c r="G72" s="157">
        <v>30458.49</v>
      </c>
      <c r="H72" s="157" t="s">
        <v>276</v>
      </c>
    </row>
    <row r="73" spans="2:8" x14ac:dyDescent="0.35">
      <c r="B73" s="125" t="s">
        <v>24</v>
      </c>
      <c r="C73" s="200" t="s">
        <v>117</v>
      </c>
      <c r="D73" s="156" t="s">
        <v>275</v>
      </c>
      <c r="E73" s="163">
        <v>100</v>
      </c>
      <c r="F73" s="157">
        <v>100000</v>
      </c>
      <c r="G73" s="157">
        <v>101265.88</v>
      </c>
      <c r="H73" s="157" t="s">
        <v>276</v>
      </c>
    </row>
    <row r="74" spans="2:8" x14ac:dyDescent="0.35">
      <c r="B74" s="125" t="s">
        <v>138</v>
      </c>
      <c r="C74" s="200" t="s">
        <v>115</v>
      </c>
      <c r="D74" s="156" t="s">
        <v>274</v>
      </c>
      <c r="E74" s="163">
        <v>1</v>
      </c>
      <c r="F74" s="157">
        <v>200000</v>
      </c>
      <c r="G74" s="157">
        <v>201604.32333333392</v>
      </c>
      <c r="H74" s="157" t="s">
        <v>276</v>
      </c>
    </row>
    <row r="75" spans="2:8" x14ac:dyDescent="0.35">
      <c r="B75" s="125" t="s">
        <v>139</v>
      </c>
      <c r="C75" s="200" t="s">
        <v>115</v>
      </c>
      <c r="D75" s="156" t="s">
        <v>274</v>
      </c>
      <c r="E75" s="163">
        <v>1</v>
      </c>
      <c r="F75" s="157">
        <v>200000</v>
      </c>
      <c r="G75" s="157">
        <v>201604.32333333392</v>
      </c>
      <c r="H75" s="157" t="s">
        <v>276</v>
      </c>
    </row>
    <row r="76" spans="2:8" x14ac:dyDescent="0.35">
      <c r="B76" s="125" t="s">
        <v>140</v>
      </c>
      <c r="C76" s="200" t="s">
        <v>115</v>
      </c>
      <c r="D76" s="156" t="s">
        <v>274</v>
      </c>
      <c r="E76" s="163">
        <v>1</v>
      </c>
      <c r="F76" s="157">
        <v>200000</v>
      </c>
      <c r="G76" s="157">
        <v>201604.32333333392</v>
      </c>
      <c r="H76" s="157" t="s">
        <v>276</v>
      </c>
    </row>
    <row r="77" spans="2:8" x14ac:dyDescent="0.35">
      <c r="B77" s="125" t="s">
        <v>141</v>
      </c>
      <c r="C77" s="200" t="s">
        <v>115</v>
      </c>
      <c r="D77" s="156" t="s">
        <v>274</v>
      </c>
      <c r="E77" s="163">
        <v>1</v>
      </c>
      <c r="F77" s="157">
        <v>200000</v>
      </c>
      <c r="G77" s="157">
        <v>201604.32333333392</v>
      </c>
      <c r="H77" s="157" t="s">
        <v>276</v>
      </c>
    </row>
    <row r="78" spans="2:8" x14ac:dyDescent="0.35">
      <c r="B78" s="125" t="s">
        <v>142</v>
      </c>
      <c r="C78" s="200" t="s">
        <v>115</v>
      </c>
      <c r="D78" s="156" t="s">
        <v>274</v>
      </c>
      <c r="E78" s="163">
        <v>1</v>
      </c>
      <c r="F78" s="157">
        <v>200000</v>
      </c>
      <c r="G78" s="157">
        <v>201604.32333333392</v>
      </c>
      <c r="H78" s="157" t="s">
        <v>276</v>
      </c>
    </row>
    <row r="79" spans="2:8" x14ac:dyDescent="0.35">
      <c r="B79" s="125" t="s">
        <v>143</v>
      </c>
      <c r="C79" s="200" t="s">
        <v>115</v>
      </c>
      <c r="D79" s="156" t="s">
        <v>274</v>
      </c>
      <c r="E79" s="163">
        <v>1</v>
      </c>
      <c r="F79" s="157">
        <v>200000</v>
      </c>
      <c r="G79" s="157">
        <v>201604.32333333392</v>
      </c>
      <c r="H79" s="157" t="s">
        <v>276</v>
      </c>
    </row>
    <row r="80" spans="2:8" x14ac:dyDescent="0.35">
      <c r="B80" s="125" t="s">
        <v>144</v>
      </c>
      <c r="C80" s="200" t="s">
        <v>115</v>
      </c>
      <c r="D80" s="156" t="s">
        <v>274</v>
      </c>
      <c r="E80" s="163">
        <v>1</v>
      </c>
      <c r="F80" s="157">
        <v>200000</v>
      </c>
      <c r="G80" s="157">
        <v>201604.32333333392</v>
      </c>
      <c r="H80" s="157" t="s">
        <v>276</v>
      </c>
    </row>
    <row r="81" spans="2:8" x14ac:dyDescent="0.35">
      <c r="B81" s="125" t="s">
        <v>145</v>
      </c>
      <c r="C81" s="200" t="s">
        <v>115</v>
      </c>
      <c r="D81" s="156" t="s">
        <v>274</v>
      </c>
      <c r="E81" s="163">
        <v>1</v>
      </c>
      <c r="F81" s="157">
        <v>200000</v>
      </c>
      <c r="G81" s="157">
        <v>201604.32333333392</v>
      </c>
      <c r="H81" s="157" t="s">
        <v>276</v>
      </c>
    </row>
    <row r="82" spans="2:8" x14ac:dyDescent="0.35">
      <c r="B82" s="125" t="s">
        <v>146</v>
      </c>
      <c r="C82" s="200" t="s">
        <v>115</v>
      </c>
      <c r="D82" s="156" t="s">
        <v>274</v>
      </c>
      <c r="E82" s="163">
        <v>1</v>
      </c>
      <c r="F82" s="157">
        <v>200000</v>
      </c>
      <c r="G82" s="157">
        <v>201604.32333333392</v>
      </c>
      <c r="H82" s="157" t="s">
        <v>276</v>
      </c>
    </row>
    <row r="83" spans="2:8" x14ac:dyDescent="0.35">
      <c r="B83" s="125" t="s">
        <v>147</v>
      </c>
      <c r="C83" s="200" t="s">
        <v>115</v>
      </c>
      <c r="D83" s="156" t="s">
        <v>274</v>
      </c>
      <c r="E83" s="163">
        <v>1</v>
      </c>
      <c r="F83" s="157">
        <v>200000</v>
      </c>
      <c r="G83" s="157">
        <v>201604.32333333392</v>
      </c>
      <c r="H83" s="157" t="s">
        <v>276</v>
      </c>
    </row>
    <row r="84" spans="2:8" x14ac:dyDescent="0.35">
      <c r="B84" s="125" t="s">
        <v>148</v>
      </c>
      <c r="C84" s="200" t="s">
        <v>115</v>
      </c>
      <c r="D84" s="156" t="s">
        <v>274</v>
      </c>
      <c r="E84" s="163">
        <v>1</v>
      </c>
      <c r="F84" s="157">
        <v>200000</v>
      </c>
      <c r="G84" s="157">
        <v>201604.32333333392</v>
      </c>
      <c r="H84" s="157" t="s">
        <v>276</v>
      </c>
    </row>
    <row r="85" spans="2:8" x14ac:dyDescent="0.35">
      <c r="B85" s="125" t="s">
        <v>149</v>
      </c>
      <c r="C85" s="200" t="s">
        <v>115</v>
      </c>
      <c r="D85" s="156" t="s">
        <v>274</v>
      </c>
      <c r="E85" s="163">
        <v>1</v>
      </c>
      <c r="F85" s="157">
        <v>200000</v>
      </c>
      <c r="G85" s="157">
        <v>201604.32333333392</v>
      </c>
      <c r="H85" s="157" t="s">
        <v>276</v>
      </c>
    </row>
    <row r="86" spans="2:8" x14ac:dyDescent="0.35">
      <c r="B86" s="125" t="s">
        <v>150</v>
      </c>
      <c r="C86" s="200" t="s">
        <v>115</v>
      </c>
      <c r="D86" s="156" t="s">
        <v>274</v>
      </c>
      <c r="E86" s="163">
        <v>1</v>
      </c>
      <c r="F86" s="157">
        <v>200000</v>
      </c>
      <c r="G86" s="157">
        <v>201604.32333333392</v>
      </c>
      <c r="H86" s="157" t="s">
        <v>276</v>
      </c>
    </row>
    <row r="87" spans="2:8" x14ac:dyDescent="0.35">
      <c r="B87" s="125" t="s">
        <v>151</v>
      </c>
      <c r="C87" s="200" t="s">
        <v>115</v>
      </c>
      <c r="D87" s="156" t="s">
        <v>274</v>
      </c>
      <c r="E87" s="163">
        <v>1</v>
      </c>
      <c r="F87" s="157">
        <v>200000</v>
      </c>
      <c r="G87" s="157">
        <v>201604.32333333392</v>
      </c>
      <c r="H87" s="157" t="s">
        <v>276</v>
      </c>
    </row>
    <row r="88" spans="2:8" x14ac:dyDescent="0.35">
      <c r="B88" s="125" t="s">
        <v>152</v>
      </c>
      <c r="C88" s="200" t="s">
        <v>115</v>
      </c>
      <c r="D88" s="156" t="s">
        <v>274</v>
      </c>
      <c r="E88" s="163">
        <v>1</v>
      </c>
      <c r="F88" s="157">
        <v>200000</v>
      </c>
      <c r="G88" s="157">
        <v>201604.32333333392</v>
      </c>
      <c r="H88" s="157" t="s">
        <v>276</v>
      </c>
    </row>
    <row r="89" spans="2:8" x14ac:dyDescent="0.35">
      <c r="B89" s="125" t="s">
        <v>24</v>
      </c>
      <c r="C89" s="200" t="s">
        <v>117</v>
      </c>
      <c r="D89" s="156" t="s">
        <v>275</v>
      </c>
      <c r="E89" s="163">
        <v>27</v>
      </c>
      <c r="F89" s="157">
        <v>27000</v>
      </c>
      <c r="G89" s="157">
        <v>27226.440000000002</v>
      </c>
      <c r="H89" s="157" t="s">
        <v>276</v>
      </c>
    </row>
    <row r="90" spans="2:8" x14ac:dyDescent="0.35">
      <c r="B90" s="125" t="s">
        <v>24</v>
      </c>
      <c r="C90" s="200" t="s">
        <v>117</v>
      </c>
      <c r="D90" s="156" t="s">
        <v>275</v>
      </c>
      <c r="E90" s="163">
        <v>115</v>
      </c>
      <c r="F90" s="157">
        <v>115000</v>
      </c>
      <c r="G90" s="157">
        <v>115793.8</v>
      </c>
      <c r="H90" s="157" t="s">
        <v>276</v>
      </c>
    </row>
    <row r="91" spans="2:8" x14ac:dyDescent="0.35">
      <c r="B91" s="125" t="s">
        <v>128</v>
      </c>
      <c r="C91" s="200" t="s">
        <v>129</v>
      </c>
      <c r="D91" s="156" t="s">
        <v>275</v>
      </c>
      <c r="E91" s="163">
        <v>100</v>
      </c>
      <c r="F91" s="157">
        <v>100000</v>
      </c>
      <c r="G91" s="157">
        <v>100623.35</v>
      </c>
      <c r="H91" s="157" t="s">
        <v>276</v>
      </c>
    </row>
    <row r="92" spans="2:8" x14ac:dyDescent="0.35">
      <c r="B92" s="125" t="s">
        <v>27</v>
      </c>
      <c r="C92" s="200" t="s">
        <v>117</v>
      </c>
      <c r="D92" s="156" t="s">
        <v>275</v>
      </c>
      <c r="E92" s="163">
        <v>40</v>
      </c>
      <c r="F92" s="157">
        <v>40000</v>
      </c>
      <c r="G92" s="157">
        <v>40203.35</v>
      </c>
      <c r="H92" s="157" t="s">
        <v>276</v>
      </c>
    </row>
    <row r="93" spans="2:8" x14ac:dyDescent="0.35">
      <c r="B93" s="125" t="s">
        <v>27</v>
      </c>
      <c r="C93" s="200" t="s">
        <v>117</v>
      </c>
      <c r="D93" s="156" t="s">
        <v>275</v>
      </c>
      <c r="E93" s="163">
        <v>3244</v>
      </c>
      <c r="F93" s="157">
        <v>3244000</v>
      </c>
      <c r="G93" s="157">
        <v>3257998.18</v>
      </c>
      <c r="H93" s="157" t="s">
        <v>276</v>
      </c>
    </row>
    <row r="94" spans="2:8" x14ac:dyDescent="0.35">
      <c r="B94" s="125" t="s">
        <v>127</v>
      </c>
      <c r="C94" s="200" t="s">
        <v>118</v>
      </c>
      <c r="D94" s="156" t="s">
        <v>275</v>
      </c>
      <c r="E94" s="163">
        <v>1000</v>
      </c>
      <c r="F94" s="157">
        <v>1000000</v>
      </c>
      <c r="G94" s="157">
        <v>1004602.78</v>
      </c>
      <c r="H94" s="157" t="s">
        <v>276</v>
      </c>
    </row>
    <row r="95" spans="2:8" x14ac:dyDescent="0.35">
      <c r="B95" s="125" t="s">
        <v>130</v>
      </c>
      <c r="C95" s="200" t="s">
        <v>131</v>
      </c>
      <c r="D95" s="156" t="s">
        <v>274</v>
      </c>
      <c r="E95" s="163">
        <v>1</v>
      </c>
      <c r="F95" s="157">
        <v>250000</v>
      </c>
      <c r="G95" s="157">
        <v>250850</v>
      </c>
      <c r="H95" s="157" t="s">
        <v>276</v>
      </c>
    </row>
    <row r="96" spans="2:8" x14ac:dyDescent="0.35">
      <c r="B96" s="125" t="s">
        <v>135</v>
      </c>
      <c r="C96" s="200" t="s">
        <v>131</v>
      </c>
      <c r="D96" s="156" t="s">
        <v>275</v>
      </c>
      <c r="E96" s="163">
        <v>514</v>
      </c>
      <c r="F96" s="157">
        <v>514000</v>
      </c>
      <c r="G96" s="157">
        <v>515299.15</v>
      </c>
      <c r="H96" s="157" t="s">
        <v>276</v>
      </c>
    </row>
    <row r="97" spans="2:8" x14ac:dyDescent="0.35">
      <c r="B97" s="125" t="s">
        <v>232</v>
      </c>
      <c r="C97" s="200" t="s">
        <v>240</v>
      </c>
      <c r="D97" s="156" t="s">
        <v>274</v>
      </c>
      <c r="E97" s="163">
        <v>1</v>
      </c>
      <c r="F97" s="157">
        <v>100000</v>
      </c>
      <c r="G97" s="157">
        <v>100095.90000000001</v>
      </c>
      <c r="H97" s="157" t="s">
        <v>276</v>
      </c>
    </row>
    <row r="98" spans="2:8" x14ac:dyDescent="0.35">
      <c r="B98" s="125" t="s">
        <v>233</v>
      </c>
      <c r="C98" s="200" t="s">
        <v>240</v>
      </c>
      <c r="D98" s="156" t="s">
        <v>274</v>
      </c>
      <c r="E98" s="163">
        <v>1</v>
      </c>
      <c r="F98" s="157">
        <v>100000</v>
      </c>
      <c r="G98" s="157">
        <v>100095.90000000001</v>
      </c>
      <c r="H98" s="157" t="s">
        <v>276</v>
      </c>
    </row>
    <row r="99" spans="2:8" x14ac:dyDescent="0.35">
      <c r="B99" s="125" t="s">
        <v>234</v>
      </c>
      <c r="C99" s="200" t="s">
        <v>240</v>
      </c>
      <c r="D99" s="156" t="s">
        <v>274</v>
      </c>
      <c r="E99" s="163">
        <v>1</v>
      </c>
      <c r="F99" s="157">
        <v>100000</v>
      </c>
      <c r="G99" s="157">
        <v>100095.90000000001</v>
      </c>
      <c r="H99" s="157" t="s">
        <v>276</v>
      </c>
    </row>
    <row r="100" spans="2:8" x14ac:dyDescent="0.35">
      <c r="B100" s="125" t="s">
        <v>235</v>
      </c>
      <c r="C100" s="200" t="s">
        <v>240</v>
      </c>
      <c r="D100" s="156" t="s">
        <v>274</v>
      </c>
      <c r="E100" s="163">
        <v>1</v>
      </c>
      <c r="F100" s="157">
        <v>100000</v>
      </c>
      <c r="G100" s="157">
        <v>100095.90000000001</v>
      </c>
      <c r="H100" s="157" t="s">
        <v>276</v>
      </c>
    </row>
    <row r="101" spans="2:8" x14ac:dyDescent="0.35">
      <c r="B101" s="125" t="s">
        <v>236</v>
      </c>
      <c r="C101" s="200" t="s">
        <v>240</v>
      </c>
      <c r="D101" s="156" t="s">
        <v>274</v>
      </c>
      <c r="E101" s="163">
        <v>1</v>
      </c>
      <c r="F101" s="157">
        <v>100000</v>
      </c>
      <c r="G101" s="157">
        <v>100095.90000000001</v>
      </c>
      <c r="H101" s="157" t="s">
        <v>276</v>
      </c>
    </row>
    <row r="102" spans="2:8" x14ac:dyDescent="0.35">
      <c r="B102" s="125" t="s">
        <v>27</v>
      </c>
      <c r="C102" s="200" t="s">
        <v>117</v>
      </c>
      <c r="D102" s="156" t="s">
        <v>275</v>
      </c>
      <c r="E102" s="163">
        <v>150</v>
      </c>
      <c r="F102" s="157">
        <v>150000</v>
      </c>
      <c r="G102" s="157">
        <v>150267.1</v>
      </c>
      <c r="H102" s="157" t="s">
        <v>276</v>
      </c>
    </row>
    <row r="103" spans="2:8" x14ac:dyDescent="0.35">
      <c r="B103" s="125" t="s">
        <v>241</v>
      </c>
      <c r="C103" s="200" t="s">
        <v>242</v>
      </c>
      <c r="D103" s="156" t="s">
        <v>275</v>
      </c>
      <c r="E103" s="163">
        <v>430</v>
      </c>
      <c r="F103" s="157">
        <v>430000</v>
      </c>
      <c r="G103" s="157">
        <v>430647.9</v>
      </c>
      <c r="H103" s="157" t="s">
        <v>276</v>
      </c>
    </row>
    <row r="104" spans="2:8" x14ac:dyDescent="0.35">
      <c r="B104" s="125" t="s">
        <v>128</v>
      </c>
      <c r="C104" s="200" t="s">
        <v>129</v>
      </c>
      <c r="D104" s="156" t="s">
        <v>275</v>
      </c>
      <c r="E104" s="163">
        <v>78</v>
      </c>
      <c r="F104" s="157">
        <v>78000</v>
      </c>
      <c r="G104" s="157">
        <v>78085.439999999988</v>
      </c>
      <c r="H104" s="157" t="s">
        <v>276</v>
      </c>
    </row>
    <row r="105" spans="2:8" x14ac:dyDescent="0.35">
      <c r="B105" s="125" t="s">
        <v>237</v>
      </c>
      <c r="C105" s="200" t="s">
        <v>115</v>
      </c>
      <c r="D105" s="156" t="s">
        <v>274</v>
      </c>
      <c r="E105" s="163">
        <v>1</v>
      </c>
      <c r="F105" s="157">
        <v>25000</v>
      </c>
      <c r="G105" s="157">
        <v>25010.400000000001</v>
      </c>
      <c r="H105" s="157" t="s">
        <v>276</v>
      </c>
    </row>
    <row r="106" spans="2:8" x14ac:dyDescent="0.35">
      <c r="B106" s="125" t="s">
        <v>238</v>
      </c>
      <c r="C106" s="200" t="s">
        <v>129</v>
      </c>
      <c r="D106" s="156" t="s">
        <v>274</v>
      </c>
      <c r="E106" s="163">
        <v>1</v>
      </c>
      <c r="F106" s="157">
        <v>60000</v>
      </c>
      <c r="G106" s="157">
        <v>60016.439999999995</v>
      </c>
      <c r="H106" s="157" t="s">
        <v>276</v>
      </c>
    </row>
    <row r="107" spans="2:8" x14ac:dyDescent="0.35">
      <c r="B107" s="125" t="s">
        <v>239</v>
      </c>
      <c r="C107" s="200" t="s">
        <v>129</v>
      </c>
      <c r="D107" s="156" t="s">
        <v>274</v>
      </c>
      <c r="E107" s="163">
        <v>1</v>
      </c>
      <c r="F107" s="157">
        <v>160779.79</v>
      </c>
      <c r="G107" s="157">
        <v>160852.03000000003</v>
      </c>
      <c r="H107" s="157" t="s">
        <v>276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B3FAF-5538-467F-A6E8-B5C0782B5B9B}">
  <dimension ref="A3:F16"/>
  <sheetViews>
    <sheetView workbookViewId="0">
      <selection activeCell="B10" sqref="B10:J10"/>
    </sheetView>
  </sheetViews>
  <sheetFormatPr defaultColWidth="9.1796875" defaultRowHeight="14.5" x14ac:dyDescent="0.35"/>
  <cols>
    <col min="1" max="1" width="61.54296875" bestFit="1" customWidth="1"/>
    <col min="2" max="2" width="23.1796875" style="204" bestFit="1" customWidth="1"/>
    <col min="4" max="4" width="14.453125" customWidth="1"/>
    <col min="6" max="6" width="19.54296875" bestFit="1" customWidth="1"/>
  </cols>
  <sheetData>
    <row r="3" spans="1:6" x14ac:dyDescent="0.35">
      <c r="A3" s="202" t="s">
        <v>279</v>
      </c>
      <c r="B3" s="204" t="s">
        <v>281</v>
      </c>
      <c r="D3" s="205" t="s">
        <v>283</v>
      </c>
      <c r="E3" s="208" t="s">
        <v>284</v>
      </c>
    </row>
    <row r="4" spans="1:6" x14ac:dyDescent="0.35">
      <c r="A4" s="203" t="s">
        <v>116</v>
      </c>
      <c r="B4" s="204">
        <v>101767.29999999999</v>
      </c>
      <c r="D4" s="204">
        <v>101767.29999999999</v>
      </c>
      <c r="E4" s="207">
        <f t="shared" ref="E4:E13" si="0">+D4/$B$16</f>
        <v>2.7291300801534856E-3</v>
      </c>
      <c r="F4" s="209" t="s">
        <v>285</v>
      </c>
    </row>
    <row r="5" spans="1:6" x14ac:dyDescent="0.35">
      <c r="A5" s="203" t="s">
        <v>118</v>
      </c>
      <c r="B5" s="204">
        <v>1496200.9300000002</v>
      </c>
      <c r="D5" s="204">
        <v>1496200.9300000002</v>
      </c>
      <c r="E5" s="207">
        <f t="shared" si="0"/>
        <v>4.0124155441056415E-2</v>
      </c>
      <c r="F5" s="209" t="s">
        <v>285</v>
      </c>
    </row>
    <row r="6" spans="1:6" x14ac:dyDescent="0.35">
      <c r="A6" s="203" t="s">
        <v>129</v>
      </c>
      <c r="B6" s="204">
        <v>399577.26</v>
      </c>
      <c r="D6" s="204">
        <v>399577.26</v>
      </c>
      <c r="E6" s="207">
        <f t="shared" si="0"/>
        <v>1.0715606286216792E-2</v>
      </c>
      <c r="F6" s="209" t="s">
        <v>285</v>
      </c>
    </row>
    <row r="7" spans="1:6" x14ac:dyDescent="0.35">
      <c r="A7" s="203" t="s">
        <v>153</v>
      </c>
      <c r="B7" s="204">
        <v>15283782.400000006</v>
      </c>
      <c r="D7" s="204">
        <v>15283782.400000006</v>
      </c>
      <c r="E7" s="207">
        <f t="shared" si="0"/>
        <v>0.40987065871218409</v>
      </c>
      <c r="F7" s="210" t="s">
        <v>285</v>
      </c>
    </row>
    <row r="8" spans="1:6" x14ac:dyDescent="0.35">
      <c r="A8" s="203" t="s">
        <v>115</v>
      </c>
      <c r="B8" s="204">
        <v>3049075.2500000079</v>
      </c>
      <c r="D8" s="204">
        <v>3049075.2500000079</v>
      </c>
      <c r="E8" s="207">
        <f t="shared" si="0"/>
        <v>8.1768141450412182E-2</v>
      </c>
      <c r="F8" s="209" t="s">
        <v>285</v>
      </c>
    </row>
    <row r="9" spans="1:6" x14ac:dyDescent="0.35">
      <c r="A9" s="203" t="s">
        <v>131</v>
      </c>
      <c r="B9" s="204">
        <v>867678.07000000007</v>
      </c>
      <c r="D9" s="204">
        <v>867678.07000000007</v>
      </c>
      <c r="E9" s="207">
        <f t="shared" si="0"/>
        <v>2.3268833119543527E-2</v>
      </c>
      <c r="F9" s="209" t="s">
        <v>285</v>
      </c>
    </row>
    <row r="10" spans="1:6" x14ac:dyDescent="0.35">
      <c r="A10" s="203" t="s">
        <v>240</v>
      </c>
      <c r="B10" s="204">
        <v>500479.50000000006</v>
      </c>
      <c r="D10" s="204">
        <v>500479.50000000006</v>
      </c>
      <c r="E10" s="207">
        <f t="shared" si="0"/>
        <v>1.3421537742970254E-2</v>
      </c>
      <c r="F10" s="209" t="s">
        <v>285</v>
      </c>
    </row>
    <row r="11" spans="1:6" x14ac:dyDescent="0.35">
      <c r="A11" s="203" t="s">
        <v>96</v>
      </c>
      <c r="B11" s="204">
        <v>15264.45</v>
      </c>
      <c r="D11" s="204">
        <v>15264.45</v>
      </c>
      <c r="E11" s="207">
        <f t="shared" si="0"/>
        <v>4.0935221482734513E-4</v>
      </c>
      <c r="F11" s="209" t="s">
        <v>285</v>
      </c>
    </row>
    <row r="12" spans="1:6" x14ac:dyDescent="0.35">
      <c r="A12" s="203" t="s">
        <v>117</v>
      </c>
      <c r="B12" s="204">
        <v>3873957.0000000005</v>
      </c>
      <c r="D12" s="204">
        <v>3873957.0000000005</v>
      </c>
      <c r="E12" s="207">
        <f t="shared" si="0"/>
        <v>0.10388929035084117</v>
      </c>
      <c r="F12" s="209" t="s">
        <v>285</v>
      </c>
    </row>
    <row r="13" spans="1:6" x14ac:dyDescent="0.35">
      <c r="A13" s="203" t="s">
        <v>242</v>
      </c>
      <c r="B13" s="204">
        <v>430647.9</v>
      </c>
      <c r="D13" s="204">
        <v>430647.9</v>
      </c>
      <c r="E13" s="207">
        <f t="shared" si="0"/>
        <v>1.1548838751199358E-2</v>
      </c>
      <c r="F13" s="209" t="s">
        <v>285</v>
      </c>
    </row>
    <row r="14" spans="1:6" x14ac:dyDescent="0.35">
      <c r="A14" s="203" t="s">
        <v>280</v>
      </c>
      <c r="B14" s="204">
        <v>26018430.060000014</v>
      </c>
      <c r="D14" s="206">
        <v>26018430.060000014</v>
      </c>
    </row>
    <row r="16" spans="1:6" x14ac:dyDescent="0.35">
      <c r="A16" s="203" t="s">
        <v>282</v>
      </c>
      <c r="B16" s="204">
        <f>+EAN!D13</f>
        <v>37289281.57</v>
      </c>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CMcRxpuQzxWOl9/+JeqlCn+WAdvH2Upqergs+UR47bE=</DigestValue>
    </Reference>
    <Reference Type="http://www.w3.org/2000/09/xmldsig#Object" URI="#idOfficeObject">
      <DigestMethod Algorithm="http://www.w3.org/2001/04/xmlenc#sha256"/>
      <DigestValue>C39PjWuDzG4UnBtZIOGe6y9ZKAUXEAN3U0wHLNVZIDo=</DigestValue>
    </Reference>
    <Reference Type="http://uri.etsi.org/01903#SignedProperties" URI="#idSignedProperties">
      <Transforms>
        <Transform Algorithm="http://www.w3.org/TR/2001/REC-xml-c14n-20010315"/>
      </Transforms>
      <DigestMethod Algorithm="http://www.w3.org/2001/04/xmlenc#sha256"/>
      <DigestValue>faGhGu0FcVAivE5RE44GJ6TJrNGebXoOU+ud/tzXBuA=</DigestValue>
    </Reference>
  </SignedInfo>
  <SignatureValue>MtZXxnfdaiMd5J7tu/WstA9yw3E6zsDUEtkwqwAn75RfwkkpT4+h1MF2i37F8D/aTEuSHi34x7hs
KCT2H8OVbparjj1ZuLZr7kmscPnbu0/50jiEy4HzNEoNUVBBrDVWhVMYRRy4ds939ScywWOuD8qU
Sau3XixJM7d5LQqPQm8XzQu14Jr2rFYbB0eA2xaikWszTd2TYRfuR27Fo7CgwfTFegss32n9OpSq
+wRLwvMlpfs0RHHG/DqGgowYWVnOtO3Ixrx4hFO2M4dMP96pu0TzFRWLfEOPEhll0rfw3XK7B1rc
a8l5Q44kWV74hUgNNLC+0FEDEGFy7SpYg4ICzg==</SignatureValue>
  <KeyInfo>
    <X509Data>
      <X509Certificate>MIIIAjCCBeqgAwIBAgIIE/aXzSyrOVMwDQYJKoZIhvcNAQELBQAwWzEXMBUGA1UEBRMOUlVDIDgwMDUwMTcyLTExGjAYBgNVBAMTEUNBLURPQ1VNRU5UQSBTLkEuMRcwFQYDVQQKEw5ET0NVTUVOVEEgUy5BLjELMAkGA1UEBhMCUFkwHhcNMTkwODEyMTM0NDI0WhcNMjEwODExMTM1NDI0WjCBpzELMAkGA1UEBhMCUFkxGjAYBgNVBAQMEUxPUkEgTU9SRVRUTyBSSVNPMRIwEAYDVQQFEwlDSTgxMzUwNzgxFDASBgNVBCoMC0NFU0FSIE9TQ0FSMRcwFQYDVQQKDA5QRVJTT05BIEZJU0lDQTERMA8GA1UECwwIRklSTUEgRjIxJjAkBgNVBAMMHUNFU0FSIE9TQ0FSIExPUkEgTU9SRVRUTyBSSVNPMIIBIjANBgkqhkiG9w0BAQEFAAOCAQ8AMIIBCgKCAQEA4Qn4nlM5Hg/K+HePb8tbzFGB+wxo6fnH7Wkna2ZGEJTZdscHFl1gjs3jV8D3sB8ydPlcKa4mn4y3DsvIKGsN4MuAZF9pr33Vp59qQb8xedoyF0YfBAw4vUhNSExx8yS3mvKaR8qhFrsV44mEcsEo8jSnAFQYBqId5oX7RMfIPjplwRMwWgc9GNGGDISpJ56zZx9U3kib1+NimEQ6/cPDnlIFmkXdmFHkXd5vmYU+ebsHXecnWFnnoSueIBltvWFwzmAtmVRRpibmOarP4mHMnu1oz6+ND6SdqsesRfV1uiCTu8Pef0iVBMdpOBFQQ9t2rZzCdAzjq1PKKMNo3fnYFwIDAQABo4IDezCCA3cwDAYDVR0TAQH/BAIwADAOBgNVHQ8BAf8EBAMCBeAwKgYDVR0lAQH/BCAwHgYIKwYBBQUHAwEGCCsGAQUFBwMCBggrBgEFBQcDBDAdBgNVHQ4EFgQUW9jA+pL6x50FMkyTurTiA8AvMv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bG9yYS5jZXNhckBweS5wd2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b/4PKLsgmqFm0OQpDMx8gcldjo31P8xiNSOQP5HD+FdIKMeWXSJN0o/36XR44kiWtqHuwfRkY8+yoaQTkKR69ii0XhmQkm+oQ6VmGBZ0VXMhFWz+WMZsPgcWeT5ujxjYnCfWEGOAibcHEHhIqDhnirSF3xOQazjB9OCn+VBEDlG8Lb46wad1BvYKLkmLnMw8q1yuRYkiFcwP7Rfw4URmSeExHKxez5ZmSVa3l6/AlfaIlNcouMCCtkAYFHKFFMu6zKd98+yxBOEc0vO9IaJtCRiuW7aF5Ne/uZfqcx5rUoEH0v6DYYZvi82B7ngAnqphQsi4OWTQ/BW5FjAzm9ccGCmAFtE9kOVTVvfp+n1pZy3+EgMtiAUlkQBGnpd8NkzVYrrAji8K88x9kL4gauOVFaRozf+R5wEr9e5M7eRBmRk7kcGt6ACobdq+dEPBWJ3ExEmhpCLhSa/ioC1bYlLMBcCWrrz12XRxRtjffhz+KRBTmx0dZVsfxzNkzmQUX+Z9260EGG727DUEYTujJe1D+xZh9CiyWNJDB22pjhKtfLrsOCrxsVPyZWrAlnNNn4DDtg7xVAK7rJ39EdGUXUj051c33PekyAfSUCQ2ENSGW88OCg4NtYkR4N5j+wtwM8//trLkzn/Cki4cmxR1jPa7hXEppuwpj7RlOJXyscYU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Transform>
          <Transform Algorithm="http://www.w3.org/TR/2001/REC-xml-c14n-20010315"/>
        </Transforms>
        <DigestMethod Algorithm="http://www.w3.org/2001/04/xmlenc#sha256"/>
        <DigestValue>xvTdkvVzNVmy6CH5EAt3KgrXQ34fVOV78G75wqjk9lg=</DigestValue>
      </Reference>
      <Reference URI="/xl/calcChain.xml?ContentType=application/vnd.openxmlformats-officedocument.spreadsheetml.calcChain+xml">
        <DigestMethod Algorithm="http://www.w3.org/2001/04/xmlenc#sha256"/>
        <DigestValue>hz7Hj5jMTA5VTvNmPiP+cPHXib9aUKYOPMgoNtpkJ/g=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i0qngwZFQWqt8wnpBW3uXfA7WS1pCkY44UMj35DWUGM=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7EViq/cdItv8n00pYg/I14sV2mvNjWCirt2Kkpq1VuU=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An5c+M6ue1vvlFhOdk/odSWYc52DNYHyBaDRBLMKzoQ=</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xmTj33m/qq2YuCw12P/rOjA8sd1+rmV9fheBDYelhQk=</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X/GcovxwaH5SBGLdKZcFOaveJSG3qsdqXan2W3HUFGI=</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Lrtz6Wi4FXLLNNPV+rDeWg3qmhQDFY28LlaLIq7iqb0=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HOEeY8ZYdHqrHwGLvl2t3PhZVaXJTA6GJ7sD+xahhOg=</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TBcp8ku/uamXyrjHtW9TN2ybye+9UYubuxrknpZMqQs=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C/D4gNzGehT5cuuMjHp9Yy+cM6ibEeP07HSBCuTwmRE=</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IStvsmJArzPCBuCokxY/8LoPEd/KpCyYWFzDF1Dg4rs=</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p2lUDLZaVIewSgJnvnGv5kh3qBJVKBwCLcGjCNfZ5yY=</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SawH5oRx6zN02zj1Mk2YJEUXf6o0LRNfZI5Mnql4L6w=</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Cwnukcs6E6YSGKNB9VnTqB2Wm6jLl6zlSz8oVr8sMew=</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V/39jYuilDw07jnjUt6JD2xvF4DgA+J0sSr0L39Tybk=</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TW8a1lEPAWouUop0EsITBEOTNEZaLcMbzDd1xckbdY0=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iG4heYgCC+ZzHZYU3AAlpUgKXNAZIym2jVEDHmrBhPI=</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8D3hZnFFtRQUhcGnTpn1R/TO5lOmmN9Vb1vzE/S/xuk=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MbP19Jv0xDIE90YWvSVaQXcB0aNseWGt4aGq6UzWo0s=</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wPpLllG1vTiBAoK98knupYYAJH8Y3/iAeG70PlQ10a4=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PS6er00umOezgp3w0ldUj3pqvaAlJi09+g4yKXWSmuo=</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xkMkbQAn6Dd8fLZjKZr4IaPilH4ICk3DSUtDaDXoPSk=</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ab9oZ0/VL7c9TqaNsBmo4chSY+BIkB6HbgiY7k6tHbU=</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GJ96jEEk/8Z3v7YpNuHce5GRZfgbU0wqttUChuuxFHc=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5oC0jbjELQl7XXZTUMK4K58gL8fCRk4oJL85Rk+5k7E=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4iOchnJ57KXTKEom+R2o1fW3KrYvgb6DrKucOmcgla0=</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mJVExIYKIjj49NFvGLT5hDVsameoDc3KTE/vO4NLi9c=</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T+41UHgB29M2nnm/Y6pOrtecx3bpDaOHtrS9AncPMRk=</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MWe6QcNivIJ5BdOqseNFB3h0zaCgNTsbprxVA6SZAe8=</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bb3EDMpBHc+yvx/gieDM0X9sel2SZhi+aFwOD7aw+2M=</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M1mqSVygjKpwtXbrHR+QHFuc/Dy1fQUmtrYcYqepp/c=</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yWWX02g16JvYIDgdJj3h7T/EEopEWuneS4W0REnRtbk=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85eZhL1R/BOLJW7E9y1aGC7UmMu/CVz3io5nHFGTnyA=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VcqIV5/3Z4313xkAfxSBC7ZPBr0eLDYuHZzXUbysDGI=</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dwoue4iF1WTdVoTXBS/fk1w60/O2Ze24FAvGTvWipG0=</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BVFUtFye4xhke42xE94VhhvqAua4snwRRrIDJ3glXfE=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iP4GyK683+OJFrp8uXZA91v7pXv+YwNBPl8HmRQCQ+U=</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bqdIH4U16F5z74HScF0LdGUrcinJzRfV1KbFzXz3FmA=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9RJrak4NzF0o3syGqXsjfyBcMRjwnMjR0E1O+RA6hiA=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CHe0e1DYENCziRYnx6xXy7FrxbNSeh5kqhFNUy42yPI=</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M32zT5Nq3uqXurjQQjDYU+XKMGEfW9zkFh23plIU23I=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X8S9AEMHuoMFavjK2Nj/M85YjODs696A7m/JgIhxKro=</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TcdBENy+9pjyNK9o/xF/cNKklBDSoeEdNWlQ+g/UmAg=</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d7XimEGIaiD1T7q0N6PezXra5w0zJrmpYrtCkOw7/c0=</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Cg0DNZtjaSygsPuWMCabWLc6Ko/6eU31YexnnnNri1k=</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X9eNf5fonm/9QW7XDKk4YvGRBLeme/j1HmGY/mHrB8w=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bGuT9jKnrce7j6oqhxKaEkPMc4n19K3QpfjS1+UOtAw=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xaofIDVwX67D9HJT/a1KoWdlwXHULjG4BLLdu01YFFI=</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XFhzUa3okSI98SuC7QJ4vhR50bO++JeFu5s3Rh3KB+s=</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5mj4Wk3Y5cKnf0obmkELj8KHdEKHztp92XEeFe9vknQ=</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34i6pCgva/JQcbBkRJy1rOXAC8SByBCJ8R+pP4QY6o0=</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DuGiyx5iG6ipSDfsflDNgXUGNe1syAVjZjcrhqYIzgc=</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7fC1d38D7COHBRUHR7SySS01B+ixRxrxOZPhOrqVNBg=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NrbR9tdnvjxUc/dvtJ94YX8FqJAdBDV7oKoy+sQbfTc=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zUhZEeE2x+gFa9IvxKQh+4EFZLf1O4w4OJv4UoB/S5k=</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sdousvDsuTFJCPJIl4qrbSgdb4Iz+65p3ixvy3osGoA=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eTPm4szmDyb3Dn1CMQFY90IeMd/OCnoT1YMhXeLltME=</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zemNYdRD+FMtIM/okyJX/vsd8eUDY17QxIgeyhQFk8U=</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BMxpIxvqotMPBQt0q7Uk4yd+Y3t0ZQ1u2PvGGnyiDgA=</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kWewhjy4vRwSJkSgVn8P3TAR6UcPAfd+fvS1ecuxcLY=</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Twidv4ioTzE8j2oBZyOW/aP6Qgb+D0dCwPQs0IVliUI=</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AYLFGXfIpzBdlRxEtHRQbDgWhTVqrsxP79DECf/+ghA=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EaLJ0sMl4dQB/N8i4ixiLMHlAbFKQeex+09UtFeHG00=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ToQqD3Wj2S+cjDwmWzEiforJ2H/O/7UpZx8qCRZGcow=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Bhhbubp5pO75iAxd+3chVcsbufJjv3vSN9Y4JrUYFVo=</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fC9PesWhBdlPKeLjLjP4ETgJCSitVjkPI9Y9Gj5eVUY=</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2qnF8SsAGokXU1/O9ZAfhrdjayrIHVfZ/5vJNyVZVLM=</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fzuuGqp6iuFr7/yb50a87yuePfR2LdsyT2Dvz0XUqM4=</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1ctl7acbhRet7XJsTvd0o27EBt75w4zC9jRGholY9ZI=</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vMJ3kSzpX7X5lKv4+s5C3p087jZQ92mseLOudhSAFac=</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WfEWHLdvHvFExD/JTNWtEKJ41kvJxd2kv5o9IeVUH3c=</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oz8lakvKICNSaf8pDlmmNDtuJ3mLJTFTdzmEdzcd5So=</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EcpSACqZ7lhdXZUGRLMTCXLrP7PAAk7JR79QEoq1sBg=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5npOcWwjMgXh1PNvHmaA2Qe2pavqEX9gUgN4m81f7SQ=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cfGWjsPOObF9iKocS9HPY0yl1AN2XerFvzEO24UiQCU=</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rmcAzm2yu7ufBbxJNVpJuys7j2Uz+qoJZ3ZxUSnl0T4=</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A/uhExhYfhJUGP5dxR9L4Dt8G8AlLwS4X1x/6rBlu88=</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JYp/SpO3fpA7T7ywrQuhK/Sl31uKtK8//Gw5hZbldgE=</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CBrQNNOVyeiixUp0sRyqQumWspok1ZHQr9pp1V2syws=</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X2BQjw6sQieMFUM3OU7659PaZVO5vjFemwVsuiUE7KM=</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2jS7HjdIf+vZPp7NcNvr4UIhOPh1dIEtOxr/iGsRpx0=</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fdmuJgcLHgPJcEVUhLhIcV9EhRla0aZydPwwVwHdjP0=</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0lPYO98ESaWUybJx0pqeJ2DBzPuuqPKHCneWEnmFw1E=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668zIaJIHq/Yn+Tr5PeCo405s367zvol8zfwZoGddC4=</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bJzcIwcXbcGsOYCHixpzTzpi1gPGpDZruSL81OacVvQ=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5Tb3gB/JLH/pTNuCbODrw2B13DnBdO5mJLmRk0si50M=</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jXHgPBXBcNO8Xpz+QJKMRFO44QMYiXSoafE9VkxtVhI=</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cOC5p1zDmZVNrm/xHqapqa1xYIYEDiv5Y/n+Dt7zNa0=</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gpknEyGUco/mzlxz+WZ9mboboxLlXhPSA3VN744eM9Q=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E3hcTnAEfcAaJzha6uC/hMuk+dVm6W9GBrUj9QS79TA=</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GBoZ7UirQhffax9hLTEHTTfjBTwocxZ9klA5hkO9VlA=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YdGdCZ2rCKnjiXHqA+0vRCMXpMsK5fJP2sKa6IIjLg4=</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y+YNyPtwzYkK9SUJ4DR/Yl7WfjWpOrnp/I+yhc99jCc=</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CmgCgYQknTqi9K9o+VV1khq97iMXQp35oH5bPqP2W4s=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eUqI/Hd56Vx8NanUsYiwcGifSd7dKrOo7LxX0GXv3/Q=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91OL7xlBBJIgLNIsRwAx0t21hzxDtfzAKvGsToij+yY=</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cSkblRDz2Ce2OA577aHX9P45EzaFrDnohr5+qCr7aHc=</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MK9UmGgmQ8oTG67cuSQkut0e7WPJGvKbi38AE9XSxRE=</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XyP7yPox9hf0Cq4b4oMqZAgtT4YaMZopYw9Zd7g1nE0=</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6m/DpoWmnIf9ggMIF8jMwfSmNsaYYap2FV0vf9cnBx0=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EKtuANgAAbHkLi6+4jVFmfV07wwmaEFJpnJ5SDxkgxs=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TAeWEs/RVNwB2shhMa872U/uK5ThbFotuyaiGuP0ZhM=</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aNrDtMF692/bp31rvFDHr7LghVoK7FeOHJn1hTm9pXo=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AQ3bBtBfmZHYTu2rxXMtRV21Mye2VThal7ByPFPWhbY=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Dx1u5pmhCzSGOXuzEakjfrH+5t3yp//NjedFSjMT2YE=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d1eSuaLvPQDRpHrw5WHnRhlXQbPnXa8d3KGWvwD3U4Q=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jr3oWGPmzgKpJn1qFkqQTcHsAI2ODrcAIYXtxUw1//E=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YhAEuZl41XkhvuGav96aAfkalxtV1M7dkclwRPof66k=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ZPQDk/uA0PnkocNmlbnoJC/JhGSFUGsoHabrryF3/7k=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ZAREKe7pIK2sAuFWMNGfxJRA5L7psgs3mDKXexhDfco=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eFBqtRVxdIMZgw4XOt7PTEDqSbMkU5YssxqrwBIQSxU=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wh9RDsfyP2hdf3ZbpA8pWwksUd8P0cBF8TcVkt2cOXs=</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uwMNdjg78LOEpPBj+O3MqNJ4xl5/+DkplRmRmvtDwZA=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nFheECSbjaf40bSbiw83jt+XQUisPqA15aphl7wgwlg=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dr8EnyTaWE/KArUAB4VcqLuYsC0d3ld4xvKwty8Cyx8=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o2PqIRq2hotZDlP/u7P5LEDvX7FLa4UJlsxx3bv+uf0=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sVkvsQenqmFnMOJm9nijNMvNvOg9u8zxdOLK42mTClY=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4VIxQdziCrVD8q/x02gvQfPVPwxv/Q5Sh6VvpbV1yfw=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wICdJ2svNny5283BVa/laHbRpyd3JsXXD84oBUaghfk=</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vY4jQ5drcaSIWaA6vN87xHI760v2jtP87Mu/lpm+u4s=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9RQXuU+z5fI+Szt2IyvAbkYnwKHZcoyIPpMwvMndcA4=</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h9JL/Ny/INfinx1VrmVdQ41I8OR/LGxsj6otYnvLTS4=</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bQhecBiB7lYldCgot5y5+LofK2k+XbK/blMrOlE04OA=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aexk83kdGkU44Ysp2mZ7ceV/w7Kz5fZL4DS8znzHsKA=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BLyRBquYrSIYV1z8uIA4rc0jnGpQD6Z7qjaNDBZc4cM=</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CPmJn3DgVdNJvFY8hyENMxtwWJZmQpqIHZ2fYjpqn3Y=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3Q9lCI9Qs8q770B7hVuUVvjbyK0o0dDzgvoVw6M6BI0=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hnFFBVHz4POtQ5ybPgbagQk3jOVJG7p0t48qmdikNBc=</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20DazvsWsqqGm9FpC9QfEUtXBsPcs451lUhldJSC7Tw=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JidQz2omu5VRp/O9i8aAX3e5/VJXcjUL1z8R7U7jjgU=</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L5rMwEqNvhwXKI/8t1OGEynqqNPUqJh2aVCIP71gTxY=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n+n+lrlZpcawGpfOUc0kgmXSzjmRzsK1THC4LkfJZnU=</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Be34oF2Fr4dByYQByil08F5Lgic54H/mRenP1BHrz6U=</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4lh2ul+RJ7nu0LGXT+rvnKbZ15byvaqF4zPhNfL6tew=</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cD0CbbQuPVkenOmxehn1Gd67t2iMB0hpHSzAFmwWO5Q=</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45t40QB7L6eJbZMxpPYg77CWiKGIrxX3IAHOgD1psXI=</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yqU9wjZV97Ry/7HKpVfk/2e+rBlVmYA/mHMM/e65xOI=</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qkQSwe5OayatVZtYJaUcLk7Jx4uI+MPJ36+pUlBnve4=</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Nqd3xfKZ1Jc8CMUfffl/6HQvfa6RSvuf/KS2l6ftss4=</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nR00mhgvypokFbdUv7uc/8sVzsZRL9VGI5Y1I0tiMvs=</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U6hLdLoGFasiZDsc+lKm7EsdofYWUScClIQeQv9L/Ws=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veAAMRTMqsErsgIDXe/X6t8JvFs5SGgR9FzAEwG1Cqs=</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9zqfD733bk+YzSb7Ju/SNIJAyZhwm0hUmPwSqzBGwTw=</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8FwO8+zDsMJtGQKx+XUlPMHogyDZ90OK3hpK8ciNn24=</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GI3zr3QyUbIJEK6bezwE7anpLEmhqau5wK2Q9VybaVA=</DigestValue>
      </Reference>
      <Reference URI="/xl/pivotCache/pivotCacheRecords1.xml?ContentType=application/vnd.openxmlformats-officedocument.spreadsheetml.pivotCacheRecords+xml">
        <DigestMethod Algorithm="http://www.w3.org/2001/04/xmlenc#sha256"/>
        <DigestValue>wuFTntJ+Tt3nnWraK4LCoYb/WTuSgB4/zKOMI/NYVVY=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YslX5f3i+gjW4Fk1iZtrkYE7Fs44Ke5PNg9k09K7nQU=</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udl2nGhMs15anQH3D8UvdiFHT6o89ESy5vjVqcIlN6U=</DigestValue>
      </Reference>
      <Reference URI="/xl/printerSettings/printerSettings3.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udl2nGhMs15anQH3D8UvdiFHT6o89ESy5vjVqcIlN6U=</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bcvCPKKqkioc/+VA+R3NeocERsAk7KEZ6QSWZR0s6xY=</DigestValue>
      </Reference>
      <Reference URI="/xl/printerSettings/printerSettings8.bin?ContentType=application/vnd.openxmlformats-officedocument.spreadsheetml.printerSettings">
        <DigestMethod Algorithm="http://www.w3.org/2001/04/xmlenc#sha256"/>
        <DigestValue>cISCF1KhkhYGKJEQFKt7IvHwvE1vaQ/2iclQlsrGzJU=</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IerrBZUhdw+xzCsqWmc/mU5I9VFXXHa3wGw6ILMwd94=</DigestValue>
      </Reference>
      <Reference URI="/xl/styles.xml?ContentType=application/vnd.openxmlformats-officedocument.spreadsheetml.styles+xml">
        <DigestMethod Algorithm="http://www.w3.org/2001/04/xmlenc#sha256"/>
        <DigestValue>zc09FF7riOaAssrHkthX6n7WH5BFPnK+GJhlp/MR+p8=</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qc9nOVe2JUEtk/9jRXdPnQMXg5choMGhHA3Ba4kNeBc=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WU3RytgZ3mu1W6rEurS2JLHxFK760hGAc7cSr+CvXko=</DigestValue>
      </Reference>
      <Reference URI="/xl/worksheets/sheet10.xml?ContentType=application/vnd.openxmlformats-officedocument.spreadsheetml.worksheet+xml">
        <DigestMethod Algorithm="http://www.w3.org/2001/04/xmlenc#sha256"/>
        <DigestValue>HxX9ablh92yUNdWrMkM+L4XoiKc0eYx6jjwJdfHEoqg=</DigestValue>
      </Reference>
      <Reference URI="/xl/worksheets/sheet11.xml?ContentType=application/vnd.openxmlformats-officedocument.spreadsheetml.worksheet+xml">
        <DigestMethod Algorithm="http://www.w3.org/2001/04/xmlenc#sha256"/>
        <DigestValue>rTFDc3YQdBzoy1qqPN1zyNlo3J1GQkeN5yMaTzGjHO4=</DigestValue>
      </Reference>
      <Reference URI="/xl/worksheets/sheet2.xml?ContentType=application/vnd.openxmlformats-officedocument.spreadsheetml.worksheet+xml">
        <DigestMethod Algorithm="http://www.w3.org/2001/04/xmlenc#sha256"/>
        <DigestValue>wcdDpT0RpfuiUK8xl9pcapeYcWfJCUkGGqCBH1ODBi0=</DigestValue>
      </Reference>
      <Reference URI="/xl/worksheets/sheet3.xml?ContentType=application/vnd.openxmlformats-officedocument.spreadsheetml.worksheet+xml">
        <DigestMethod Algorithm="http://www.w3.org/2001/04/xmlenc#sha256"/>
        <DigestValue>tMTy/VWKNJwpj0B3FaZM0zTBgAoqlENQLF5McModJV8=</DigestValue>
      </Reference>
      <Reference URI="/xl/worksheets/sheet4.xml?ContentType=application/vnd.openxmlformats-officedocument.spreadsheetml.worksheet+xml">
        <DigestMethod Algorithm="http://www.w3.org/2001/04/xmlenc#sha256"/>
        <DigestValue>BAKdnBnVGsHF/ryyvpe92PsmGvk73W8IIm3yYQQ6ezc=</DigestValue>
      </Reference>
      <Reference URI="/xl/worksheets/sheet5.xml?ContentType=application/vnd.openxmlformats-officedocument.spreadsheetml.worksheet+xml">
        <DigestMethod Algorithm="http://www.w3.org/2001/04/xmlenc#sha256"/>
        <DigestValue>5V1VmxttsfkxL6iBcEi2TUDPJFDf6qHqjNQiw2HR1a4=</DigestValue>
      </Reference>
      <Reference URI="/xl/worksheets/sheet6.xml?ContentType=application/vnd.openxmlformats-officedocument.spreadsheetml.worksheet+xml">
        <DigestMethod Algorithm="http://www.w3.org/2001/04/xmlenc#sha256"/>
        <DigestValue>MNCeKSFfLCOpJp6s6F3t2VVovbeSIz4R9iwKC6waqCY=</DigestValue>
      </Reference>
      <Reference URI="/xl/worksheets/sheet7.xml?ContentType=application/vnd.openxmlformats-officedocument.spreadsheetml.worksheet+xml">
        <DigestMethod Algorithm="http://www.w3.org/2001/04/xmlenc#sha256"/>
        <DigestValue>L7UTvufDms6zw9fhJH4CL+reetAKJDPyMd2wVts1UPY=</DigestValue>
      </Reference>
      <Reference URI="/xl/worksheets/sheet8.xml?ContentType=application/vnd.openxmlformats-officedocument.spreadsheetml.worksheet+xml">
        <DigestMethod Algorithm="http://www.w3.org/2001/04/xmlenc#sha256"/>
        <DigestValue>+IpN8ZVx/pWCu1uB+hIPI4/Q1dFIYGwyljx0OAS6vh4=</DigestValue>
      </Reference>
      <Reference URI="/xl/worksheets/sheet9.xml?ContentType=application/vnd.openxmlformats-officedocument.spreadsheetml.worksheet+xml">
        <DigestMethod Algorithm="http://www.w3.org/2001/04/xmlenc#sha256"/>
        <DigestValue>J55jfXWugRXz7KCUy2ViSdBsbOwaAdVhSgiBL6PBijI=</DigestValue>
      </Reference>
    </Manifest>
    <SignatureProperties>
      <SignatureProperty Id="idSignatureTime" Target="#idPackageSignature">
        <mdssi:SignatureTime xmlns:mdssi="http://schemas.openxmlformats.org/package/2006/digital-signature">
          <mdssi:Format>YYYY-MM-DDThh:mm:ssTZD</mdssi:Format>
          <mdssi:Value>2021-03-31T04:12:18Z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con propósitos de identificación solamente</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2021-03-31T04:12:18Z</xd:SigningTime>
          <xd:SigningCertificate>
            <xd:Cert>
              <xd:CertDigest>
                <DigestMethod Algorithm="http://www.w3.org/2001/04/xmlenc#sha256"/>
                <DigestValue>jqrAGjCc/7kng5ZyuwfhFnwMR9zPQvST6s8slhjsqWw=</DigestValue>
              </xd:CertDigest>
              <xd:IssuerSerial>
                <X509IssuerName>C=PY, O=DOCUMENTA S.A., CN=CA-DOCUMENTA S.A., SERIALNUMBER=RUC 80050172-1</X509IssuerName>
                <X509SerialNumber>1438504038464960851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X541LL36XcWzqHVZ3PeKHVB/eERSoNNELINel6h/Jx0=</DigestValue>
    </Reference>
    <Reference Type="http://www.w3.org/2000/09/xmldsig#Object" URI="#idOfficeObject">
      <DigestMethod Algorithm="http://www.w3.org/2001/04/xmlenc#sha256"/>
      <DigestValue>82jYKhRPYZR3HfHptshPLvIhRyUejT1TPzhkMFqVKl0=</DigestValue>
    </Reference>
    <Reference Type="http://uri.etsi.org/01903#SignedProperties" URI="#idSignedProperties">
      <Transforms>
        <Transform Algorithm="http://www.w3.org/TR/2001/REC-xml-c14n-20010315"/>
      </Transforms>
      <DigestMethod Algorithm="http://www.w3.org/2001/04/xmlenc#sha256"/>
      <DigestValue>d91TKOQznUq2GR0h2dxPQEe/LfuWerl3t1TuWKSp2Pg=</DigestValue>
    </Reference>
  </SignedInfo>
  <SignatureValue>VQBqxiaCTXfKYMFaDFJs7HzcaEotBDcBuXrFgMt8pmMdrSTPDzfEgm484Xzypndy1FsOoG9pUgsb
1tN9hvF0AFrm3ntxgQsJ8NkzzSR0UK3kEsUumcMoFkTPAYMfpLoLxm+v5verNaKPBSRtC6kNv9pe
76D6xVnm3FQs2UzfcOtVt8T4f9YImvsylRxMXBPInBMieHHl13PytK+NTJXKaju2Bc8TbI40PL63
knC4DmDHLq36hRqRmnEwaSzZSfMYyVSMDzrJ/3D10OJ6UaocGoQxav0qbX3EGwn7uVGvYkj2m3WP
KZPgmotgjI3/l2V/pUjI3FqQ0+nIRBsfBjoFzg==</SignatureValue>
  <KeyInfo>
    <X509Data>
      <X509Certificate>MIIIAzCCBeugAwIBAgITXAAARRVzlT4no70hdwAAAABFFTANBgkqhkiG9w0BAQsFADBXMRcwFQYDVQQFEw5SVUMgODAwODA2MTAtNzEVMBMGA1UEChMMQ09ERTEwMCBTLkEuMQswCQYDVQQGEwJQWTEYMBYGA1UEAxMPQ0EtQ09ERTEwMCBTLkEuMB4XDTIwMTAyMjE4MjgyOVoXDTIyMTAyMjE4MjgyOVowgZ8xIjAgBgNVBAMTGU5JRElBIFNPTEVEQUQgSUJBUlJBIFNPU0ExFzAVBgNVBAoTDlBFUlNPTkEgRklTSUNBMQswCQYDVQQGEwJQWTEWMBQGA1UEKhMNTklESUEgU09MRURBRDEUMBIGA1UEBBMLSUJBUlJBIFNPU0ExEjAQBgNVBAUTCUNJMzk4NzM5MjERMA8GA1UECxMIRklSTUEgRjIwggEiMA0GCSqGSIb3DQEBAQUAA4IBDwAwggEKAoIBAQC6A5QI19x56MKw2QXWNywKOSCaXm9+MeUUZ3M3hY5WVYcv598zYb/o5lHPZu4gk5tTCVB7EZni3ezk/Ue0IJALXIeaxDRvpJcJpxEX3sDvQEm2VaJG3GvGz+oZo/Y/UyDym+F544J+j0yCxF2wvyMlwliwgRWt5PG58aCYJWShKaI/t2cXOvFkUrrZWL5xwXuaJJruYufWgO2INZV60HYYHvuPXW0T2WsmbMVgPZs7LBtTAMAuxmQXBBNfKbjtO3F9txSg0YBR5IZUhu0IodqLaDbtGHnhIPQWetmq/Biw5Ce+VXBsLhOJ9fxIEVmi0IEMBBVw219nDdEZMEDamwv1AgMBAAGjggN9MIIDeTAOBgNVHQ8BAf8EBAMCBeAwDAYDVR0TAQH/BAIwADAgBgNVHSUBAf8EFjAUBggrBgEFBQcDAgYIKwYBBQUHAwQwHQYDVR0OBBYEFNt9HcWra7fV+FCWJhS5Jh8VTght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4GA1UdEQQXMBWBE05JQkFSUkE4M0BHTUFJTC5DT00wDQYJKoZIhvcNAQELBQADggIBAHjfbJEI0hczRXumLu6m0HqG6y5ibZsrT2n48/KuIw22C5rL4JIcajUuzz3UAZTlGGwoFy24RePm7GPSYN7gKH16HM2Jz+Ubsv1A1G3Tas/bQQdCsgN8p86FL/cx/9YrY1NpAkUkDTt1kwNDCHWnvKZmBVficef6HQfpuqQePk8Nxnx/yPcxVbJiWKdv39Y7BycQGeje4RaVXGVca2Sqx+12W/iOexjv+TCNVKdO2i3Jezpha5aCunMvCmKsQvpAKCbpYAQCyX9lvtSiw5Q7OVGXhTiy8G/+dTlHpCxcgUiC/AM7bmj7tlj5eMLYh7RJdk8kvAMV0LWD1d+giXZHfmwGYCgs39XbigQl/dp1t2pgFKzggkd6Haww92d6CUKFRJTaAoGh8VVc8PKEKQtdrqGKLStGZ1/yL7TWkVOEhmkrnGUrVxrUTC2STuVk7XKYe7y+W4vIF3pGEVp982o9Tnt7XfkbD2J85GbPChODUOQVr7oeV7OQszgI6i8EAK1F9b18hPW13JKoaenjzPtIQNYVqyNHnZdWNWvtRrHG2h+UbBWo4IHj7wyDq+YInjmoLMUhiVEZQnlvWr6qN42jQLziaxiDd7+8Zi5D26yjAehG1WqTbBNS1GqtlOrCtpzGT+Mwy9+Eu5fW0ox95/tcbj5P6zqEP1Mt0umtMBKLaMV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Transform>
          <Transform Algorithm="http://www.w3.org/TR/2001/REC-xml-c14n-20010315"/>
        </Transforms>
        <DigestMethod Algorithm="http://www.w3.org/2001/04/xmlenc#sha256"/>
        <DigestValue>xvTdkvVzNVmy6CH5EAt3KgrXQ34fVOV78G75wqjk9lg=</DigestValue>
      </Reference>
      <Reference URI="/xl/calcChain.xml?ContentType=application/vnd.openxmlformats-officedocument.spreadsheetml.calcChain+xml">
        <DigestMethod Algorithm="http://www.w3.org/2001/04/xmlenc#sha256"/>
        <DigestValue>hz7Hj5jMTA5VTvNmPiP+cPHXib9aUKYOPMgoNtpkJ/g=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i0qngwZFQWqt8wnpBW3uXfA7WS1pCkY44UMj35DWUGM=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7EViq/cdItv8n00pYg/I14sV2mvNjWCirt2Kkpq1VuU=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An5c+M6ue1vvlFhOdk/odSWYc52DNYHyBaDRBLMKzoQ=</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xmTj33m/qq2YuCw12P/rOjA8sd1+rmV9fheBDYelhQk=</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X/GcovxwaH5SBGLdKZcFOaveJSG3qsdqXan2W3HUFGI=</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Lrtz6Wi4FXLLNNPV+rDeWg3qmhQDFY28LlaLIq7iqb0=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HOEeY8ZYdHqrHwGLvl2t3PhZVaXJTA6GJ7sD+xahhOg=</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TBcp8ku/uamXyrjHtW9TN2ybye+9UYubuxrknpZMqQs=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C/D4gNzGehT5cuuMjHp9Yy+cM6ibEeP07HSBCuTwmRE=</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IStvsmJArzPCBuCokxY/8LoPEd/KpCyYWFzDF1Dg4rs=</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p2lUDLZaVIewSgJnvnGv5kh3qBJVKBwCLcGjCNfZ5yY=</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SawH5oRx6zN02zj1Mk2YJEUXf6o0LRNfZI5Mnql4L6w=</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Cwnukcs6E6YSGKNB9VnTqB2Wm6jLl6zlSz8oVr8sMew=</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V/39jYuilDw07jnjUt6JD2xvF4DgA+J0sSr0L39Tybk=</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TW8a1lEPAWouUop0EsITBEOTNEZaLcMbzDd1xckbdY0=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iG4heYgCC+ZzHZYU3AAlpUgKXNAZIym2jVEDHmrBhPI=</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8D3hZnFFtRQUhcGnTpn1R/TO5lOmmN9Vb1vzE/S/xuk=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MbP19Jv0xDIE90YWvSVaQXcB0aNseWGt4aGq6UzWo0s=</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wPpLllG1vTiBAoK98knupYYAJH8Y3/iAeG70PlQ10a4=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PS6er00umOezgp3w0ldUj3pqvaAlJi09+g4yKXWSmuo=</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xkMkbQAn6Dd8fLZjKZr4IaPilH4ICk3DSUtDaDXoPSk=</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ab9oZ0/VL7c9TqaNsBmo4chSY+BIkB6HbgiY7k6tHbU=</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GJ96jEEk/8Z3v7YpNuHce5GRZfgbU0wqttUChuuxFHc=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5oC0jbjELQl7XXZTUMK4K58gL8fCRk4oJL85Rk+5k7E=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4iOchnJ57KXTKEom+R2o1fW3KrYvgb6DrKucOmcgla0=</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mJVExIYKIjj49NFvGLT5hDVsameoDc3KTE/vO4NLi9c=</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T+41UHgB29M2nnm/Y6pOrtecx3bpDaOHtrS9AncPMRk=</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MWe6QcNivIJ5BdOqseNFB3h0zaCgNTsbprxVA6SZAe8=</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bb3EDMpBHc+yvx/gieDM0X9sel2SZhi+aFwOD7aw+2M=</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M1mqSVygjKpwtXbrHR+QHFuc/Dy1fQUmtrYcYqepp/c=</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yWWX02g16JvYIDgdJj3h7T/EEopEWuneS4W0REnRtbk=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85eZhL1R/BOLJW7E9y1aGC7UmMu/CVz3io5nHFGTnyA=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VcqIV5/3Z4313xkAfxSBC7ZPBr0eLDYuHZzXUbysDGI=</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dwoue4iF1WTdVoTXBS/fk1w60/O2Ze24FAvGTvWipG0=</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BVFUtFye4xhke42xE94VhhvqAua4snwRRrIDJ3glXfE=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iP4GyK683+OJFrp8uXZA91v7pXv+YwNBPl8HmRQCQ+U=</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bqdIH4U16F5z74HScF0LdGUrcinJzRfV1KbFzXz3FmA=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9RJrak4NzF0o3syGqXsjfyBcMRjwnMjR0E1O+RA6hiA=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CHe0e1DYENCziRYnx6xXy7FrxbNSeh5kqhFNUy42yPI=</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M32zT5Nq3uqXurjQQjDYU+XKMGEfW9zkFh23plIU23I=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X8S9AEMHuoMFavjK2Nj/M85YjODs696A7m/JgIhxKro=</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TcdBENy+9pjyNK9o/xF/cNKklBDSoeEdNWlQ+g/UmAg=</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d7XimEGIaiD1T7q0N6PezXra5w0zJrmpYrtCkOw7/c0=</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Cg0DNZtjaSygsPuWMCabWLc6Ko/6eU31YexnnnNri1k=</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X9eNf5fonm/9QW7XDKk4YvGRBLeme/j1HmGY/mHrB8w=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bGuT9jKnrce7j6oqhxKaEkPMc4n19K3QpfjS1+UOtAw=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xaofIDVwX67D9HJT/a1KoWdlwXHULjG4BLLdu01YFFI=</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XFhzUa3okSI98SuC7QJ4vhR50bO++JeFu5s3Rh3KB+s=</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5mj4Wk3Y5cKnf0obmkELj8KHdEKHztp92XEeFe9vknQ=</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34i6pCgva/JQcbBkRJy1rOXAC8SByBCJ8R+pP4QY6o0=</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DuGiyx5iG6ipSDfsflDNgXUGNe1syAVjZjcrhqYIzgc=</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7fC1d38D7COHBRUHR7SySS01B+ixRxrxOZPhOrqVNBg=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NrbR9tdnvjxUc/dvtJ94YX8FqJAdBDV7oKoy+sQbfTc=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zUhZEeE2x+gFa9IvxKQh+4EFZLf1O4w4OJv4UoB/S5k=</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sdousvDsuTFJCPJIl4qrbSgdb4Iz+65p3ixvy3osGoA=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eTPm4szmDyb3Dn1CMQFY90IeMd/OCnoT1YMhXeLltME=</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zemNYdRD+FMtIM/okyJX/vsd8eUDY17QxIgeyhQFk8U=</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BMxpIxvqotMPBQt0q7Uk4yd+Y3t0ZQ1u2PvGGnyiDgA=</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kWewhjy4vRwSJkSgVn8P3TAR6UcPAfd+fvS1ecuxcLY=</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Twidv4ioTzE8j2oBZyOW/aP6Qgb+D0dCwPQs0IVliUI=</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AYLFGXfIpzBdlRxEtHRQbDgWhTVqrsxP79DECf/+ghA=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EaLJ0sMl4dQB/N8i4ixiLMHlAbFKQeex+09UtFeHG00=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ToQqD3Wj2S+cjDwmWzEiforJ2H/O/7UpZx8qCRZGcow=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Bhhbubp5pO75iAxd+3chVcsbufJjv3vSN9Y4JrUYFVo=</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fC9PesWhBdlPKeLjLjP4ETgJCSitVjkPI9Y9Gj5eVUY=</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2qnF8SsAGokXU1/O9ZAfhrdjayrIHVfZ/5vJNyVZVLM=</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fzuuGqp6iuFr7/yb50a87yuePfR2LdsyT2Dvz0XUqM4=</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1ctl7acbhRet7XJsTvd0o27EBt75w4zC9jRGholY9ZI=</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vMJ3kSzpX7X5lKv4+s5C3p087jZQ92mseLOudhSAFac=</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WfEWHLdvHvFExD/JTNWtEKJ41kvJxd2kv5o9IeVUH3c=</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oz8lakvKICNSaf8pDlmmNDtuJ3mLJTFTdzmEdzcd5So=</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EcpSACqZ7lhdXZUGRLMTCXLrP7PAAk7JR79QEoq1sBg=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5npOcWwjMgXh1PNvHmaA2Qe2pavqEX9gUgN4m81f7SQ=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cfGWjsPOObF9iKocS9HPY0yl1AN2XerFvzEO24UiQCU=</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rmcAzm2yu7ufBbxJNVpJuys7j2Uz+qoJZ3ZxUSnl0T4=</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A/uhExhYfhJUGP5dxR9L4Dt8G8AlLwS4X1x/6rBlu88=</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JYp/SpO3fpA7T7ywrQuhK/Sl31uKtK8//Gw5hZbldgE=</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CBrQNNOVyeiixUp0sRyqQumWspok1ZHQr9pp1V2syws=</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X2BQjw6sQieMFUM3OU7659PaZVO5vjFemwVsuiUE7KM=</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2jS7HjdIf+vZPp7NcNvr4UIhOPh1dIEtOxr/iGsRpx0=</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fdmuJgcLHgPJcEVUhLhIcV9EhRla0aZydPwwVwHdjP0=</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0lPYO98ESaWUybJx0pqeJ2DBzPuuqPKHCneWEnmFw1E=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668zIaJIHq/Yn+Tr5PeCo405s367zvol8zfwZoGddC4=</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bJzcIwcXbcGsOYCHixpzTzpi1gPGpDZruSL81OacVvQ=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5Tb3gB/JLH/pTNuCbODrw2B13DnBdO5mJLmRk0si50M=</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jXHgPBXBcNO8Xpz+QJKMRFO44QMYiXSoafE9VkxtVhI=</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cOC5p1zDmZVNrm/xHqapqa1xYIYEDiv5Y/n+Dt7zNa0=</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gpknEyGUco/mzlxz+WZ9mboboxLlXhPSA3VN744eM9Q=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E3hcTnAEfcAaJzha6uC/hMuk+dVm6W9GBrUj9QS79TA=</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GBoZ7UirQhffax9hLTEHTTfjBTwocxZ9klA5hkO9VlA=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YdGdCZ2rCKnjiXHqA+0vRCMXpMsK5fJP2sKa6IIjLg4=</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y+YNyPtwzYkK9SUJ4DR/Yl7WfjWpOrnp/I+yhc99jCc=</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CmgCgYQknTqi9K9o+VV1khq97iMXQp35oH5bPqP2W4s=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eUqI/Hd56Vx8NanUsYiwcGifSd7dKrOo7LxX0GXv3/Q=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91OL7xlBBJIgLNIsRwAx0t21hzxDtfzAKvGsToij+yY=</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cSkblRDz2Ce2OA577aHX9P45EzaFrDnohr5+qCr7aHc=</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MK9UmGgmQ8oTG67cuSQkut0e7WPJGvKbi38AE9XSxRE=</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XyP7yPox9hf0Cq4b4oMqZAgtT4YaMZopYw9Zd7g1nE0=</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6m/DpoWmnIf9ggMIF8jMwfSmNsaYYap2FV0vf9cnBx0=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EKtuANgAAbHkLi6+4jVFmfV07wwmaEFJpnJ5SDxkgxs=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TAeWEs/RVNwB2shhMa872U/uK5ThbFotuyaiGuP0ZhM=</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aNrDtMF692/bp31rvFDHr7LghVoK7FeOHJn1hTm9pXo=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AQ3bBtBfmZHYTu2rxXMtRV21Mye2VThal7ByPFPWhbY=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Dx1u5pmhCzSGOXuzEakjfrH+5t3yp//NjedFSjMT2YE=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d1eSuaLvPQDRpHrw5WHnRhlXQbPnXa8d3KGWvwD3U4Q=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jr3oWGPmzgKpJn1qFkqQTcHsAI2ODrcAIYXtxUw1//E=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YhAEuZl41XkhvuGav96aAfkalxtV1M7dkclwRPof66k=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ZPQDk/uA0PnkocNmlbnoJC/JhGSFUGsoHabrryF3/7k=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ZAREKe7pIK2sAuFWMNGfxJRA5L7psgs3mDKXexhDfco=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eFBqtRVxdIMZgw4XOt7PTEDqSbMkU5YssxqrwBIQSxU=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wh9RDsfyP2hdf3ZbpA8pWwksUd8P0cBF8TcVkt2cOXs=</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uwMNdjg78LOEpPBj+O3MqNJ4xl5/+DkplRmRmvtDwZA=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nFheECSbjaf40bSbiw83jt+XQUisPqA15aphl7wgwlg=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dr8EnyTaWE/KArUAB4VcqLuYsC0d3ld4xvKwty8Cyx8=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o2PqIRq2hotZDlP/u7P5LEDvX7FLa4UJlsxx3bv+uf0=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sVkvsQenqmFnMOJm9nijNMvNvOg9u8zxdOLK42mTClY=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4VIxQdziCrVD8q/x02gvQfPVPwxv/Q5Sh6VvpbV1yfw=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wICdJ2svNny5283BVa/laHbRpyd3JsXXD84oBUaghfk=</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vY4jQ5drcaSIWaA6vN87xHI760v2jtP87Mu/lpm+u4s=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9RQXuU+z5fI+Szt2IyvAbkYnwKHZcoyIPpMwvMndcA4=</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h9JL/Ny/INfinx1VrmVdQ41I8OR/LGxsj6otYnvLTS4=</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bQhecBiB7lYldCgot5y5+LofK2k+XbK/blMrOlE04OA=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aexk83kdGkU44Ysp2mZ7ceV/w7Kz5fZL4DS8znzHsKA=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BLyRBquYrSIYV1z8uIA4rc0jnGpQD6Z7qjaNDBZc4cM=</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CPmJn3DgVdNJvFY8hyENMxtwWJZmQpqIHZ2fYjpqn3Y=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3Q9lCI9Qs8q770B7hVuUVvjbyK0o0dDzgvoVw6M6BI0=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hnFFBVHz4POtQ5ybPgbagQk3jOVJG7p0t48qmdikNBc=</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20DazvsWsqqGm9FpC9QfEUtXBsPcs451lUhldJSC7Tw=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JidQz2omu5VRp/O9i8aAX3e5/VJXcjUL1z8R7U7jjgU=</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L5rMwEqNvhwXKI/8t1OGEynqqNPUqJh2aVCIP71gTxY=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n+n+lrlZpcawGpfOUc0kgmXSzjmRzsK1THC4LkfJZnU=</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Be34oF2Fr4dByYQByil08F5Lgic54H/mRenP1BHrz6U=</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4lh2ul+RJ7nu0LGXT+rvnKbZ15byvaqF4zPhNfL6tew=</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cD0CbbQuPVkenOmxehn1Gd67t2iMB0hpHSzAFmwWO5Q=</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45t40QB7L6eJbZMxpPYg77CWiKGIrxX3IAHOgD1psXI=</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yqU9wjZV97Ry/7HKpVfk/2e+rBlVmYA/mHMM/e65xOI=</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qkQSwe5OayatVZtYJaUcLk7Jx4uI+MPJ36+pUlBnve4=</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Nqd3xfKZ1Jc8CMUfffl/6HQvfa6RSvuf/KS2l6ftss4=</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nR00mhgvypokFbdUv7uc/8sVzsZRL9VGI5Y1I0tiMvs=</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U6hLdLoGFasiZDsc+lKm7EsdofYWUScClIQeQv9L/Ws=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veAAMRTMqsErsgIDXe/X6t8JvFs5SGgR9FzAEwG1Cqs=</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9zqfD733bk+YzSb7Ju/SNIJAyZhwm0hUmPwSqzBGwTw=</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8FwO8+zDsMJtGQKx+XUlPMHogyDZ90OK3hpK8ciNn24=</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GI3zr3QyUbIJEK6bezwE7anpLEmhqau5wK2Q9VybaVA=</DigestValue>
      </Reference>
      <Reference URI="/xl/pivotCache/pivotCacheRecords1.xml?ContentType=application/vnd.openxmlformats-officedocument.spreadsheetml.pivotCacheRecords+xml">
        <DigestMethod Algorithm="http://www.w3.org/2001/04/xmlenc#sha256"/>
        <DigestValue>wuFTntJ+Tt3nnWraK4LCoYb/WTuSgB4/zKOMI/NYVVY=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YslX5f3i+gjW4Fk1iZtrkYE7Fs44Ke5PNg9k09K7nQU=</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udl2nGhMs15anQH3D8UvdiFHT6o89ESy5vjVqcIlN6U=</DigestValue>
      </Reference>
      <Reference URI="/xl/printerSettings/printerSettings3.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udl2nGhMs15anQH3D8UvdiFHT6o89ESy5vjVqcIlN6U=</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bcvCPKKqkioc/+VA+R3NeocERsAk7KEZ6QSWZR0s6xY=</DigestValue>
      </Reference>
      <Reference URI="/xl/printerSettings/printerSettings8.bin?ContentType=application/vnd.openxmlformats-officedocument.spreadsheetml.printerSettings">
        <DigestMethod Algorithm="http://www.w3.org/2001/04/xmlenc#sha256"/>
        <DigestValue>cISCF1KhkhYGKJEQFKt7IvHwvE1vaQ/2iclQlsrGzJU=</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IerrBZUhdw+xzCsqWmc/mU5I9VFXXHa3wGw6ILMwd94=</DigestValue>
      </Reference>
      <Reference URI="/xl/styles.xml?ContentType=application/vnd.openxmlformats-officedocument.spreadsheetml.styles+xml">
        <DigestMethod Algorithm="http://www.w3.org/2001/04/xmlenc#sha256"/>
        <DigestValue>zc09FF7riOaAssrHkthX6n7WH5BFPnK+GJhlp/MR+p8=</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qc9nOVe2JUEtk/9jRXdPnQMXg5choMGhHA3Ba4kNeBc=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WU3RytgZ3mu1W6rEurS2JLHxFK760hGAc7cSr+CvXko=</DigestValue>
      </Reference>
      <Reference URI="/xl/worksheets/sheet10.xml?ContentType=application/vnd.openxmlformats-officedocument.spreadsheetml.worksheet+xml">
        <DigestMethod Algorithm="http://www.w3.org/2001/04/xmlenc#sha256"/>
        <DigestValue>HxX9ablh92yUNdWrMkM+L4XoiKc0eYx6jjwJdfHEoqg=</DigestValue>
      </Reference>
      <Reference URI="/xl/worksheets/sheet11.xml?ContentType=application/vnd.openxmlformats-officedocument.spreadsheetml.worksheet+xml">
        <DigestMethod Algorithm="http://www.w3.org/2001/04/xmlenc#sha256"/>
        <DigestValue>rTFDc3YQdBzoy1qqPN1zyNlo3J1GQkeN5yMaTzGjHO4=</DigestValue>
      </Reference>
      <Reference URI="/xl/worksheets/sheet2.xml?ContentType=application/vnd.openxmlformats-officedocument.spreadsheetml.worksheet+xml">
        <DigestMethod Algorithm="http://www.w3.org/2001/04/xmlenc#sha256"/>
        <DigestValue>wcdDpT0RpfuiUK8xl9pcapeYcWfJCUkGGqCBH1ODBi0=</DigestValue>
      </Reference>
      <Reference URI="/xl/worksheets/sheet3.xml?ContentType=application/vnd.openxmlformats-officedocument.spreadsheetml.worksheet+xml">
        <DigestMethod Algorithm="http://www.w3.org/2001/04/xmlenc#sha256"/>
        <DigestValue>tMTy/VWKNJwpj0B3FaZM0zTBgAoqlENQLF5McModJV8=</DigestValue>
      </Reference>
      <Reference URI="/xl/worksheets/sheet4.xml?ContentType=application/vnd.openxmlformats-officedocument.spreadsheetml.worksheet+xml">
        <DigestMethod Algorithm="http://www.w3.org/2001/04/xmlenc#sha256"/>
        <DigestValue>BAKdnBnVGsHF/ryyvpe92PsmGvk73W8IIm3yYQQ6ezc=</DigestValue>
      </Reference>
      <Reference URI="/xl/worksheets/sheet5.xml?ContentType=application/vnd.openxmlformats-officedocument.spreadsheetml.worksheet+xml">
        <DigestMethod Algorithm="http://www.w3.org/2001/04/xmlenc#sha256"/>
        <DigestValue>5V1VmxttsfkxL6iBcEi2TUDPJFDf6qHqjNQiw2HR1a4=</DigestValue>
      </Reference>
      <Reference URI="/xl/worksheets/sheet6.xml?ContentType=application/vnd.openxmlformats-officedocument.spreadsheetml.worksheet+xml">
        <DigestMethod Algorithm="http://www.w3.org/2001/04/xmlenc#sha256"/>
        <DigestValue>MNCeKSFfLCOpJp6s6F3t2VVovbeSIz4R9iwKC6waqCY=</DigestValue>
      </Reference>
      <Reference URI="/xl/worksheets/sheet7.xml?ContentType=application/vnd.openxmlformats-officedocument.spreadsheetml.worksheet+xml">
        <DigestMethod Algorithm="http://www.w3.org/2001/04/xmlenc#sha256"/>
        <DigestValue>L7UTvufDms6zw9fhJH4CL+reetAKJDPyMd2wVts1UPY=</DigestValue>
      </Reference>
      <Reference URI="/xl/worksheets/sheet8.xml?ContentType=application/vnd.openxmlformats-officedocument.spreadsheetml.worksheet+xml">
        <DigestMethod Algorithm="http://www.w3.org/2001/04/xmlenc#sha256"/>
        <DigestValue>+IpN8ZVx/pWCu1uB+hIPI4/Q1dFIYGwyljx0OAS6vh4=</DigestValue>
      </Reference>
      <Reference URI="/xl/worksheets/sheet9.xml?ContentType=application/vnd.openxmlformats-officedocument.spreadsheetml.worksheet+xml">
        <DigestMethod Algorithm="http://www.w3.org/2001/04/xmlenc#sha256"/>
        <DigestValue>J55jfXWugRXz7KCUy2ViSdBsbOwaAdVhSgiBL6PBijI=</DigestValue>
      </Reference>
    </Manifest>
    <SignatureProperties>
      <SignatureProperty Id="idSignatureTime" Target="#idPackageSignature">
        <mdssi:SignatureTime xmlns:mdssi="http://schemas.openxmlformats.org/package/2006/digital-signature">
          <mdssi:Format>YYYY-MM-DDThh:mm:ssTZD</mdssi:Format>
          <mdssi:Value>2021-03-31T12:33:31Z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2021-03-31T12:33:31Z</xd:SigningTime>
          <xd:SigningCertificate>
            <xd:Cert>
              <xd:CertDigest>
                <DigestMethod Algorithm="http://www.w3.org/2001/04/xmlenc#sha256"/>
                <DigestValue>jCB77mbZMKzpcTlVFChMW/kawtTXZRUNbtzb0ClR49c=</DigestValue>
              </xd:CertDigest>
              <xd:IssuerSerial>
                <X509IssuerName>CN=CA-CODE100 S.A., C=PY, O=CODE100 S.A., SERIALNUMBER=RUC 80080610-7</X509IssuerName>
                <X509SerialNumber>2051668650092931573546339209601630820259349781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98Kb2AKnFUMosql/2YO9x6dK4o4TedPql+WuhG8yjt8=</DigestValue>
    </Reference>
    <Reference Type="http://www.w3.org/2000/09/xmldsig#Object" URI="#idOfficeObject">
      <DigestMethod Algorithm="http://www.w3.org/2001/04/xmlenc#sha256"/>
      <DigestValue>o3KZTDr2JdtgFRD4Vdnxlkya/A9YdRA8ogtjOkNNKf4=</DigestValue>
    </Reference>
    <Reference Type="http://uri.etsi.org/01903#SignedProperties" URI="#idSignedProperties">
      <Transforms>
        <Transform Algorithm="http://www.w3.org/TR/2001/REC-xml-c14n-20010315"/>
      </Transforms>
      <DigestMethod Algorithm="http://www.w3.org/2001/04/xmlenc#sha256"/>
      <DigestValue>HKWRf7QXRXoOl854gD2lTntS+bn0kJGqfseOavUrExU=</DigestValue>
    </Reference>
  </SignedInfo>
  <SignatureValue>wYrK60bLQftz6wFaBfP8Ah7nKCHNMAxuPOs62UycYw3g6Gkp5kXakgeozdWbCIqKCgXE6bnIX+2u
f/cq8xuLLaFN/I8lRmKqWaqo21jWw9tQZqKERAowquegxUGGOeGEfD4L55Fqqsuu/vgKLJN/SBOD
4XK6zhy5dDLfA3805elTdgrkR0pSPQYbx5SdEfVzOFDqjJXjAj3c3nLxni0c6kErmqO63DDxrVLg
gMPL7oAC2mBoF8a6H4TyjTh1yxcKvO87qiUwOTFeDKRrOrNfgtA3nLQYc5W2oSppIabz10f5/Rf3
0O4f0FMkpkW/XQwMJhQW4RchV/RA7yXVJm3SLw==</SignatureValue>
  <KeyInfo>
    <X509Data>
      <X509Certificate>MIIICDCCBfCgAwIBAgITXAAAE8sPGleQ3z2N+AAAAAATyzANBgkqhkiG9w0BAQsFADBXMRcwFQYDVQQFEw5SVUMgODAwODA2MTAtNzEVMBMGA1UEChMMQ09ERTEwMCBTLkEuMQswCQYDVQQGEwJQWTEYMBYGA1UEAxMPQ0EtQ09ERTEwMCBTLkEuMB4XDTE5MDUzMDE5NTEzOVoXDTIxMDUzMDE5NTEzOVowgZ4xIjAgBgNVBAMTGUdVU1RBVk8gQURPTEZPIFJJVkFTIE1BU0kxFzAVBgNVBAoTDlBFUlNPTkEgRklTSUNBMQswCQYDVQQGEwJQWTEXMBUGA1UEKhMOR1VTVEFWTyBBRE9MRk8xEzARBgNVBAQTClJJVkFTIE1BU0kxETAPBgNVBAUTCENJODc1NDM4MREwDwYDVQQLEwhGSVJNQSBGMjCCASIwDQYJKoZIhvcNAQEBBQADggEPADCCAQoCggEBANN8OCHbv0GjannQEusn8YHxxDEFYTSCBUEOWaU5lS0AjdbBeW4T0g3h4brTUNz2DAviV15cuKPVytgA9VxCMijAynatZ3P7Zs2CiMz1QNNyuVOFt00OXQ+PD1IPMubQ78m6BI8rDO8kpNI1sPPMN4cwBK3baGhzi8GB8cuCt2OkpDWIf4afhpDjYZ7kbWHa0adISEjTsxC966mnyaXXed2ZrcZu7TYf61Hrf36RD6KzTziY4zDqS5fsEFvxyyfJXtLnCYu/fFD7adbk1hfl3r83gAhYcGNtr2MvgAfUjrKMnrJ+vDbSQ9qTUKkqHjUNlhDYy7EGRms6Fmeko5GT9MMCAwEAAaOCA4MwggN/MA4GA1UdDwEB/wQEAwIF4DAMBgNVHRMBAf8EAjAAMCAGA1UdJQEB/wQWMBQGCCsGAQUFBwMCBggrBgEFBQcDBDAdBgNVHQ4EFgQUzZeuG2SflDvE6MbIXPJyQ1Xoag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UxBRElPQEJBU0FDQVBJVEFMLkNPTS5QWTANBgkqhkiG9w0BAQsFAAOCAgEAMvfB+vCYB6tP/XksvjKDlGoWJK7X8YUW+bRViSTc6oKgiVq5hem9DxCMGRsNKiyC+roYlOllXkcHnx9e7KKt4cghGznfFKM042lTOnvdh5CxCenwAa0SXLtOGT69aNeI6OZ3Li/g8mwwhQxjSlJCOx70Y6OVNItQtkZo9Hoy1eSdyE1Fu91CMFrPfmKqOhemqq4qpVmSrScakShdH6agfraqGeqUHFPagJevuw9XzDT2/zReCeg41i/0840Hf6XnELJKB2EElTrRpAoPY1gchi0PQ5v4921WEN4NeExtLs/SiC/g8oabjWxBt65xdBd1GM0rRUjwT3+djdiBYgXin9fTv6pYS4/3rNjXiqhxl44yWENkuZYkyuoBalRdtuROsAArEpGloSYlE8q05G1a9k0qAnYDuWR1/AG6naRrjxNNW5Vxx7+toencMq7azfbh3P33AESVrqiTFdcBySuQJja/xoxGrVodRfcgfovvX2riD5NhYxmzBRxuRVJq/49mzObt80MoUImNVnp5jK22f03d5kYnUXINrKP7Ilt8SyUCernfDS2Qo1TMLlMQv620sG2HEvoxw1RQOt1fQrYvJ6NpQaYN5jMcQBa1bAtMLYhxt1aPUZ1AQnRGUOUWTjqE1FY21zOtQUPX08eth+Gf5G0BCifeDJ0sHawPQ2Ce8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Transform>
          <Transform Algorithm="http://www.w3.org/TR/2001/REC-xml-c14n-20010315"/>
        </Transforms>
        <DigestMethod Algorithm="http://www.w3.org/2001/04/xmlenc#sha256"/>
        <DigestValue>xvTdkvVzNVmy6CH5EAt3KgrXQ34fVOV78G75wqjk9lg=</DigestValue>
      </Reference>
      <Reference URI="/xl/calcChain.xml?ContentType=application/vnd.openxmlformats-officedocument.spreadsheetml.calcChain+xml">
        <DigestMethod Algorithm="http://www.w3.org/2001/04/xmlenc#sha256"/>
        <DigestValue>hz7Hj5jMTA5VTvNmPiP+cPHXib9aUKYOPMgoNtpkJ/g=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i0qngwZFQWqt8wnpBW3uXfA7WS1pCkY44UMj35DWUGM=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7EViq/cdItv8n00pYg/I14sV2mvNjWCirt2Kkpq1VuU=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An5c+M6ue1vvlFhOdk/odSWYc52DNYHyBaDRBLMKzoQ=</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xmTj33m/qq2YuCw12P/rOjA8sd1+rmV9fheBDYelhQk=</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X/GcovxwaH5SBGLdKZcFOaveJSG3qsdqXan2W3HUFGI=</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Lrtz6Wi4FXLLNNPV+rDeWg3qmhQDFY28LlaLIq7iqb0=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HOEeY8ZYdHqrHwGLvl2t3PhZVaXJTA6GJ7sD+xahhOg=</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TBcp8ku/uamXyrjHtW9TN2ybye+9UYubuxrknpZMqQs=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C/D4gNzGehT5cuuMjHp9Yy+cM6ibEeP07HSBCuTwmRE=</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IStvsmJArzPCBuCokxY/8LoPEd/KpCyYWFzDF1Dg4rs=</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p2lUDLZaVIewSgJnvnGv5kh3qBJVKBwCLcGjCNfZ5yY=</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SawH5oRx6zN02zj1Mk2YJEUXf6o0LRNfZI5Mnql4L6w=</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Cwnukcs6E6YSGKNB9VnTqB2Wm6jLl6zlSz8oVr8sMew=</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V/39jYuilDw07jnjUt6JD2xvF4DgA+J0sSr0L39Tybk=</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TW8a1lEPAWouUop0EsITBEOTNEZaLcMbzDd1xckbdY0=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iG4heYgCC+ZzHZYU3AAlpUgKXNAZIym2jVEDHmrBhPI=</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8D3hZnFFtRQUhcGnTpn1R/TO5lOmmN9Vb1vzE/S/xuk=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MbP19Jv0xDIE90YWvSVaQXcB0aNseWGt4aGq6UzWo0s=</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wPpLllG1vTiBAoK98knupYYAJH8Y3/iAeG70PlQ10a4=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PS6er00umOezgp3w0ldUj3pqvaAlJi09+g4yKXWSmuo=</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xkMkbQAn6Dd8fLZjKZr4IaPilH4ICk3DSUtDaDXoPSk=</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ab9oZ0/VL7c9TqaNsBmo4chSY+BIkB6HbgiY7k6tHbU=</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GJ96jEEk/8Z3v7YpNuHce5GRZfgbU0wqttUChuuxFHc=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5oC0jbjELQl7XXZTUMK4K58gL8fCRk4oJL85Rk+5k7E=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4iOchnJ57KXTKEom+R2o1fW3KrYvgb6DrKucOmcgla0=</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mJVExIYKIjj49NFvGLT5hDVsameoDc3KTE/vO4NLi9c=</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T+41UHgB29M2nnm/Y6pOrtecx3bpDaOHtrS9AncPMRk=</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MWe6QcNivIJ5BdOqseNFB3h0zaCgNTsbprxVA6SZAe8=</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bb3EDMpBHc+yvx/gieDM0X9sel2SZhi+aFwOD7aw+2M=</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M1mqSVygjKpwtXbrHR+QHFuc/Dy1fQUmtrYcYqepp/c=</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yWWX02g16JvYIDgdJj3h7T/EEopEWuneS4W0REnRtbk=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85eZhL1R/BOLJW7E9y1aGC7UmMu/CVz3io5nHFGTnyA=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VcqIV5/3Z4313xkAfxSBC7ZPBr0eLDYuHZzXUbysDGI=</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dwoue4iF1WTdVoTXBS/fk1w60/O2Ze24FAvGTvWipG0=</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BVFUtFye4xhke42xE94VhhvqAua4snwRRrIDJ3glXfE=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iP4GyK683+OJFrp8uXZA91v7pXv+YwNBPl8HmRQCQ+U=</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bqdIH4U16F5z74HScF0LdGUrcinJzRfV1KbFzXz3FmA=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9RJrak4NzF0o3syGqXsjfyBcMRjwnMjR0E1O+RA6hiA=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CHe0e1DYENCziRYnx6xXy7FrxbNSeh5kqhFNUy42yPI=</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M32zT5Nq3uqXurjQQjDYU+XKMGEfW9zkFh23plIU23I=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X8S9AEMHuoMFavjK2Nj/M85YjODs696A7m/JgIhxKro=</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TcdBENy+9pjyNK9o/xF/cNKklBDSoeEdNWlQ+g/UmAg=</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d7XimEGIaiD1T7q0N6PezXra5w0zJrmpYrtCkOw7/c0=</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Cg0DNZtjaSygsPuWMCabWLc6Ko/6eU31YexnnnNri1k=</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X9eNf5fonm/9QW7XDKk4YvGRBLeme/j1HmGY/mHrB8w=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bGuT9jKnrce7j6oqhxKaEkPMc4n19K3QpfjS1+UOtAw=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xaofIDVwX67D9HJT/a1KoWdlwXHULjG4BLLdu01YFFI=</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XFhzUa3okSI98SuC7QJ4vhR50bO++JeFu5s3Rh3KB+s=</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5mj4Wk3Y5cKnf0obmkELj8KHdEKHztp92XEeFe9vknQ=</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34i6pCgva/JQcbBkRJy1rOXAC8SByBCJ8R+pP4QY6o0=</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DuGiyx5iG6ipSDfsflDNgXUGNe1syAVjZjcrhqYIzgc=</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7fC1d38D7COHBRUHR7SySS01B+ixRxrxOZPhOrqVNBg=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NrbR9tdnvjxUc/dvtJ94YX8FqJAdBDV7oKoy+sQbfTc=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zUhZEeE2x+gFa9IvxKQh+4EFZLf1O4w4OJv4UoB/S5k=</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sdousvDsuTFJCPJIl4qrbSgdb4Iz+65p3ixvy3osGoA=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eTPm4szmDyb3Dn1CMQFY90IeMd/OCnoT1YMhXeLltME=</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zemNYdRD+FMtIM/okyJX/vsd8eUDY17QxIgeyhQFk8U=</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BMxpIxvqotMPBQt0q7Uk4yd+Y3t0ZQ1u2PvGGnyiDgA=</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kWewhjy4vRwSJkSgVn8P3TAR6UcPAfd+fvS1ecuxcLY=</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Twidv4ioTzE8j2oBZyOW/aP6Qgb+D0dCwPQs0IVliUI=</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AYLFGXfIpzBdlRxEtHRQbDgWhTVqrsxP79DECf/+ghA=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EaLJ0sMl4dQB/N8i4ixiLMHlAbFKQeex+09UtFeHG00=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ToQqD3Wj2S+cjDwmWzEiforJ2H/O/7UpZx8qCRZGcow=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Bhhbubp5pO75iAxd+3chVcsbufJjv3vSN9Y4JrUYFVo=</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fC9PesWhBdlPKeLjLjP4ETgJCSitVjkPI9Y9Gj5eVUY=</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2qnF8SsAGokXU1/O9ZAfhrdjayrIHVfZ/5vJNyVZVLM=</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fzuuGqp6iuFr7/yb50a87yuePfR2LdsyT2Dvz0XUqM4=</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1ctl7acbhRet7XJsTvd0o27EBt75w4zC9jRGholY9ZI=</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vMJ3kSzpX7X5lKv4+s5C3p087jZQ92mseLOudhSAFac=</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WfEWHLdvHvFExD/JTNWtEKJ41kvJxd2kv5o9IeVUH3c=</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oz8lakvKICNSaf8pDlmmNDtuJ3mLJTFTdzmEdzcd5So=</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EcpSACqZ7lhdXZUGRLMTCXLrP7PAAk7JR79QEoq1sBg=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5npOcWwjMgXh1PNvHmaA2Qe2pavqEX9gUgN4m81f7SQ=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cfGWjsPOObF9iKocS9HPY0yl1AN2XerFvzEO24UiQCU=</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rmcAzm2yu7ufBbxJNVpJuys7j2Uz+qoJZ3ZxUSnl0T4=</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A/uhExhYfhJUGP5dxR9L4Dt8G8AlLwS4X1x/6rBlu88=</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JYp/SpO3fpA7T7ywrQuhK/Sl31uKtK8//Gw5hZbldgE=</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CBrQNNOVyeiixUp0sRyqQumWspok1ZHQr9pp1V2syws=</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X2BQjw6sQieMFUM3OU7659PaZVO5vjFemwVsuiUE7KM=</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2jS7HjdIf+vZPp7NcNvr4UIhOPh1dIEtOxr/iGsRpx0=</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fdmuJgcLHgPJcEVUhLhIcV9EhRla0aZydPwwVwHdjP0=</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0lPYO98ESaWUybJx0pqeJ2DBzPuuqPKHCneWEnmFw1E=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668zIaJIHq/Yn+Tr5PeCo405s367zvol8zfwZoGddC4=</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bJzcIwcXbcGsOYCHixpzTzpi1gPGpDZruSL81OacVvQ=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5Tb3gB/JLH/pTNuCbODrw2B13DnBdO5mJLmRk0si50M=</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jXHgPBXBcNO8Xpz+QJKMRFO44QMYiXSoafE9VkxtVhI=</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cOC5p1zDmZVNrm/xHqapqa1xYIYEDiv5Y/n+Dt7zNa0=</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gpknEyGUco/mzlxz+WZ9mboboxLlXhPSA3VN744eM9Q=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E3hcTnAEfcAaJzha6uC/hMuk+dVm6W9GBrUj9QS79TA=</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GBoZ7UirQhffax9hLTEHTTfjBTwocxZ9klA5hkO9VlA=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YdGdCZ2rCKnjiXHqA+0vRCMXpMsK5fJP2sKa6IIjLg4=</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y+YNyPtwzYkK9SUJ4DR/Yl7WfjWpOrnp/I+yhc99jCc=</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CmgCgYQknTqi9K9o+VV1khq97iMXQp35oH5bPqP2W4s=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eUqI/Hd56Vx8NanUsYiwcGifSd7dKrOo7LxX0GXv3/Q=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91OL7xlBBJIgLNIsRwAx0t21hzxDtfzAKvGsToij+yY=</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cSkblRDz2Ce2OA577aHX9P45EzaFrDnohr5+qCr7aHc=</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MK9UmGgmQ8oTG67cuSQkut0e7WPJGvKbi38AE9XSxRE=</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XyP7yPox9hf0Cq4b4oMqZAgtT4YaMZopYw9Zd7g1nE0=</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6m/DpoWmnIf9ggMIF8jMwfSmNsaYYap2FV0vf9cnBx0=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EKtuANgAAbHkLi6+4jVFmfV07wwmaEFJpnJ5SDxkgxs=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TAeWEs/RVNwB2shhMa872U/uK5ThbFotuyaiGuP0ZhM=</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aNrDtMF692/bp31rvFDHr7LghVoK7FeOHJn1hTm9pXo=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AQ3bBtBfmZHYTu2rxXMtRV21Mye2VThal7ByPFPWhbY=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Dx1u5pmhCzSGOXuzEakjfrH+5t3yp//NjedFSjMT2YE=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d1eSuaLvPQDRpHrw5WHnRhlXQbPnXa8d3KGWvwD3U4Q=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jr3oWGPmzgKpJn1qFkqQTcHsAI2ODrcAIYXtxUw1//E=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YhAEuZl41XkhvuGav96aAfkalxtV1M7dkclwRPof66k=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ZPQDk/uA0PnkocNmlbnoJC/JhGSFUGsoHabrryF3/7k=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ZAREKe7pIK2sAuFWMNGfxJRA5L7psgs3mDKXexhDfco=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eFBqtRVxdIMZgw4XOt7PTEDqSbMkU5YssxqrwBIQSxU=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wh9RDsfyP2hdf3ZbpA8pWwksUd8P0cBF8TcVkt2cOXs=</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uwMNdjg78LOEpPBj+O3MqNJ4xl5/+DkplRmRmvtDwZA=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nFheECSbjaf40bSbiw83jt+XQUisPqA15aphl7wgwlg=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dr8EnyTaWE/KArUAB4VcqLuYsC0d3ld4xvKwty8Cyx8=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o2PqIRq2hotZDlP/u7P5LEDvX7FLa4UJlsxx3bv+uf0=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sVkvsQenqmFnMOJm9nijNMvNvOg9u8zxdOLK42mTClY=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4VIxQdziCrVD8q/x02gvQfPVPwxv/Q5Sh6VvpbV1yfw=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wICdJ2svNny5283BVa/laHbRpyd3JsXXD84oBUaghfk=</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vY4jQ5drcaSIWaA6vN87xHI760v2jtP87Mu/lpm+u4s=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9RQXuU+z5fI+Szt2IyvAbkYnwKHZcoyIPpMwvMndcA4=</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h9JL/Ny/INfinx1VrmVdQ41I8OR/LGxsj6otYnvLTS4=</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bQhecBiB7lYldCgot5y5+LofK2k+XbK/blMrOlE04OA=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aexk83kdGkU44Ysp2mZ7ceV/w7Kz5fZL4DS8znzHsKA=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BLyRBquYrSIYV1z8uIA4rc0jnGpQD6Z7qjaNDBZc4cM=</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CPmJn3DgVdNJvFY8hyENMxtwWJZmQpqIHZ2fYjpqn3Y=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3Q9lCI9Qs8q770B7hVuUVvjbyK0o0dDzgvoVw6M6BI0=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hnFFBVHz4POtQ5ybPgbagQk3jOVJG7p0t48qmdikNBc=</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20DazvsWsqqGm9FpC9QfEUtXBsPcs451lUhldJSC7Tw=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JidQz2omu5VRp/O9i8aAX3e5/VJXcjUL1z8R7U7jjgU=</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L5rMwEqNvhwXKI/8t1OGEynqqNPUqJh2aVCIP71gTxY=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n+n+lrlZpcawGpfOUc0kgmXSzjmRzsK1THC4LkfJZnU=</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Be34oF2Fr4dByYQByil08F5Lgic54H/mRenP1BHrz6U=</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4lh2ul+RJ7nu0LGXT+rvnKbZ15byvaqF4zPhNfL6tew=</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cD0CbbQuPVkenOmxehn1Gd67t2iMB0hpHSzAFmwWO5Q=</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45t40QB7L6eJbZMxpPYg77CWiKGIrxX3IAHOgD1psXI=</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yqU9wjZV97Ry/7HKpVfk/2e+rBlVmYA/mHMM/e65xOI=</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qkQSwe5OayatVZtYJaUcLk7Jx4uI+MPJ36+pUlBnve4=</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Nqd3xfKZ1Jc8CMUfffl/6HQvfa6RSvuf/KS2l6ftss4=</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nR00mhgvypokFbdUv7uc/8sVzsZRL9VGI5Y1I0tiMvs=</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U6hLdLoGFasiZDsc+lKm7EsdofYWUScClIQeQv9L/Ws=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veAAMRTMqsErsgIDXe/X6t8JvFs5SGgR9FzAEwG1Cqs=</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9zqfD733bk+YzSb7Ju/SNIJAyZhwm0hUmPwSqzBGwTw=</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8FwO8+zDsMJtGQKx+XUlPMHogyDZ90OK3hpK8ciNn24=</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GI3zr3QyUbIJEK6bezwE7anpLEmhqau5wK2Q9VybaVA=</DigestValue>
      </Reference>
      <Reference URI="/xl/pivotCache/pivotCacheRecords1.xml?ContentType=application/vnd.openxmlformats-officedocument.spreadsheetml.pivotCacheRecords+xml">
        <DigestMethod Algorithm="http://www.w3.org/2001/04/xmlenc#sha256"/>
        <DigestValue>wuFTntJ+Tt3nnWraK4LCoYb/WTuSgB4/zKOMI/NYVVY=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YslX5f3i+gjW4Fk1iZtrkYE7Fs44Ke5PNg9k09K7nQU=</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udl2nGhMs15anQH3D8UvdiFHT6o89ESy5vjVqcIlN6U=</DigestValue>
      </Reference>
      <Reference URI="/xl/printerSettings/printerSettings3.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udl2nGhMs15anQH3D8UvdiFHT6o89ESy5vjVqcIlN6U=</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bcvCPKKqkioc/+VA+R3NeocERsAk7KEZ6QSWZR0s6xY=</DigestValue>
      </Reference>
      <Reference URI="/xl/printerSettings/printerSettings8.bin?ContentType=application/vnd.openxmlformats-officedocument.spreadsheetml.printerSettings">
        <DigestMethod Algorithm="http://www.w3.org/2001/04/xmlenc#sha256"/>
        <DigestValue>cISCF1KhkhYGKJEQFKt7IvHwvE1vaQ/2iclQlsrGzJU=</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IerrBZUhdw+xzCsqWmc/mU5I9VFXXHa3wGw6ILMwd94=</DigestValue>
      </Reference>
      <Reference URI="/xl/styles.xml?ContentType=application/vnd.openxmlformats-officedocument.spreadsheetml.styles+xml">
        <DigestMethod Algorithm="http://www.w3.org/2001/04/xmlenc#sha256"/>
        <DigestValue>zc09FF7riOaAssrHkthX6n7WH5BFPnK+GJhlp/MR+p8=</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qc9nOVe2JUEtk/9jRXdPnQMXg5choMGhHA3Ba4kNeBc=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WU3RytgZ3mu1W6rEurS2JLHxFK760hGAc7cSr+CvXko=</DigestValue>
      </Reference>
      <Reference URI="/xl/worksheets/sheet10.xml?ContentType=application/vnd.openxmlformats-officedocument.spreadsheetml.worksheet+xml">
        <DigestMethod Algorithm="http://www.w3.org/2001/04/xmlenc#sha256"/>
        <DigestValue>HxX9ablh92yUNdWrMkM+L4XoiKc0eYx6jjwJdfHEoqg=</DigestValue>
      </Reference>
      <Reference URI="/xl/worksheets/sheet11.xml?ContentType=application/vnd.openxmlformats-officedocument.spreadsheetml.worksheet+xml">
        <DigestMethod Algorithm="http://www.w3.org/2001/04/xmlenc#sha256"/>
        <DigestValue>rTFDc3YQdBzoy1qqPN1zyNlo3J1GQkeN5yMaTzGjHO4=</DigestValue>
      </Reference>
      <Reference URI="/xl/worksheets/sheet2.xml?ContentType=application/vnd.openxmlformats-officedocument.spreadsheetml.worksheet+xml">
        <DigestMethod Algorithm="http://www.w3.org/2001/04/xmlenc#sha256"/>
        <DigestValue>wcdDpT0RpfuiUK8xl9pcapeYcWfJCUkGGqCBH1ODBi0=</DigestValue>
      </Reference>
      <Reference URI="/xl/worksheets/sheet3.xml?ContentType=application/vnd.openxmlformats-officedocument.spreadsheetml.worksheet+xml">
        <DigestMethod Algorithm="http://www.w3.org/2001/04/xmlenc#sha256"/>
        <DigestValue>tMTy/VWKNJwpj0B3FaZM0zTBgAoqlENQLF5McModJV8=</DigestValue>
      </Reference>
      <Reference URI="/xl/worksheets/sheet4.xml?ContentType=application/vnd.openxmlformats-officedocument.spreadsheetml.worksheet+xml">
        <DigestMethod Algorithm="http://www.w3.org/2001/04/xmlenc#sha256"/>
        <DigestValue>BAKdnBnVGsHF/ryyvpe92PsmGvk73W8IIm3yYQQ6ezc=</DigestValue>
      </Reference>
      <Reference URI="/xl/worksheets/sheet5.xml?ContentType=application/vnd.openxmlformats-officedocument.spreadsheetml.worksheet+xml">
        <DigestMethod Algorithm="http://www.w3.org/2001/04/xmlenc#sha256"/>
        <DigestValue>5V1VmxttsfkxL6iBcEi2TUDPJFDf6qHqjNQiw2HR1a4=</DigestValue>
      </Reference>
      <Reference URI="/xl/worksheets/sheet6.xml?ContentType=application/vnd.openxmlformats-officedocument.spreadsheetml.worksheet+xml">
        <DigestMethod Algorithm="http://www.w3.org/2001/04/xmlenc#sha256"/>
        <DigestValue>MNCeKSFfLCOpJp6s6F3t2VVovbeSIz4R9iwKC6waqCY=</DigestValue>
      </Reference>
      <Reference URI="/xl/worksheets/sheet7.xml?ContentType=application/vnd.openxmlformats-officedocument.spreadsheetml.worksheet+xml">
        <DigestMethod Algorithm="http://www.w3.org/2001/04/xmlenc#sha256"/>
        <DigestValue>L7UTvufDms6zw9fhJH4CL+reetAKJDPyMd2wVts1UPY=</DigestValue>
      </Reference>
      <Reference URI="/xl/worksheets/sheet8.xml?ContentType=application/vnd.openxmlformats-officedocument.spreadsheetml.worksheet+xml">
        <DigestMethod Algorithm="http://www.w3.org/2001/04/xmlenc#sha256"/>
        <DigestValue>+IpN8ZVx/pWCu1uB+hIPI4/Q1dFIYGwyljx0OAS6vh4=</DigestValue>
      </Reference>
      <Reference URI="/xl/worksheets/sheet9.xml?ContentType=application/vnd.openxmlformats-officedocument.spreadsheetml.worksheet+xml">
        <DigestMethod Algorithm="http://www.w3.org/2001/04/xmlenc#sha256"/>
        <DigestValue>J55jfXWugRXz7KCUy2ViSdBsbOwaAdVhSgiBL6PBijI=</DigestValue>
      </Reference>
    </Manifest>
    <SignatureProperties>
      <SignatureProperty Id="idSignatureTime" Target="#idPackageSignature">
        <mdssi:SignatureTime xmlns:mdssi="http://schemas.openxmlformats.org/package/2006/digital-signature">
          <mdssi:Format>YYYY-MM-DDThh:mm:ssTZD</mdssi:Format>
          <mdssi:Value>2021-03-31T13:35:49Z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2021-03-31T13:35:49Z</xd:SigningTime>
          <xd:SigningCertificate>
            <xd:Cert>
              <xd:CertDigest>
                <DigestMethod Algorithm="http://www.w3.org/2001/04/xmlenc#sha256"/>
                <DigestValue>Y0UY3dye8lB/x6N/FjDXRWR4E7iTxXmzDAuJXTDyNYo=</DigestValue>
              </xd:CertDigest>
              <xd:IssuerSerial>
                <X509IssuerName>CN=CA-CODE100 S.A., C=PY, O=CODE100 S.A., SERIALNUMBER=RUC 80080610-7</X509IssuerName>
                <X509SerialNumber>2051668584574491834393873216465333360571454411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79pb/vbXxgp9nQOizjqyB2r2uwkIvDaMx3ehaWx2UGc=</DigestValue>
    </Reference>
    <Reference Type="http://www.w3.org/2000/09/xmldsig#Object" URI="#idOfficeObject">
      <DigestMethod Algorithm="http://www.w3.org/2001/04/xmlenc#sha256"/>
      <DigestValue>lIzym8TOiHi6yV3uUqC4hU8RRfiw9jPg7cKHlSldg+w=</DigestValue>
    </Reference>
    <Reference Type="http://uri.etsi.org/01903#SignedProperties" URI="#idSignedProperties">
      <Transforms>
        <Transform Algorithm="http://www.w3.org/TR/2001/REC-xml-c14n-20010315"/>
      </Transforms>
      <DigestMethod Algorithm="http://www.w3.org/2001/04/xmlenc#sha256"/>
      <DigestValue>f60J7f/GeShBeWMOp0O1v+WD1MCnMNsnpgbqtIIXAG4=</DigestValue>
    </Reference>
  </SignedInfo>
  <SignatureValue>3spT6Ar9zRXcg4yVGjtgBG/JHNkdUqeppy+hNNwgMg9LmINYgo81rdBfrA1y+JZ6tL0PqFqwbeSA
JYhka5CeFyJ+wuVzxN/KKtCEOiVHnxZUIlI+2rMS46dzLiwQzxWqiaGdujjwpBoSmd81ZNTLMFgc
NIZTJ135Fj3nLIvvQfcsVOgOMhqUy2ViWxC19sSxzIln3GGF/CbmCgatN/dvnG2ZPdkGXUD2kOIG
RYvskUM6jCPoZtd4C3dZzlSgZjg1dahv8tJ3J2HxhAVuWjg1Nck6d82pl8egWUFJRJA4tb4Cuf04
czYurwOLD62QEeooNr5R8NRf1tBwXgEdph5ofQ==</SignatureValue>
  <KeyInfo>
    <X509Data>
      <X509Certificate>MIIIHDCCBgSgAwIBAgITXAAAGKyAjf6skDhGxQAAAAAYrDANBgkqhkiG9w0BAQsFADBXMRcwFQYDVQQFEw5SVUMgODAwODA2MTAtNzEVMBMGA1UEChMMQ09ERTEwMCBTLkEuMQswCQYDVQQGEwJQWTEYMBYGA1UEAxMPQ0EtQ09ERTEwMCBTLkEuMB4XDTE5MDgwODE1MDYyMloXDTIxMDgwODE1MDYyMlowgbIxLDAqBgNVBAMTI09TQ0FSIE1BTlVFTCBWRVJPTiBERSBBU1RSQURBIFJPTE9OMRcwFQYDVQQKEw5QRVJTT05BIEZJU0lDQTELMAkGA1UEBhMCUFkxFTATBgNVBCoTDE9TQ0FSIE1BTlVFTDEfMB0GA1UEBBMWVkVST04gREUgQVNUUkFEQSBST0xPTjERMA8GA1UEBRMIQ0kyMzIzNTQxETAPBgNVBAsTCEZJUk1BIEYyMIIBIjANBgkqhkiG9w0BAQEFAAOCAQ8AMIIBCgKCAQEA82E4xsDmPAcLKEJWG6ocY5NupXzpd/bxkW/NVSJRWGe4FCGVRR2RfjGKlsv8PCo6OO6oK+I48o3kT0WghAVMRJG1NTsNnEiHgm7Kkl4Ilvf0+9o5Hm6nxFyWC5IBr0dypHh/orPJ/sFRuBrLArkfZeIdufzHk+xOWNnlGvdfgBZLOIgbkfmwMhFNT9mZk7M7ZMM9I6eIkwQfmhK9x53Bh3tY8V6CzeFNldQ+2zMxPDwTK4IPA8bbZukvhw6pW4iBP32N+CxG22i1Bm8onfUxSciahIk8/tK6C3mAOwKXMcuaq/JLVdxpTPtp4fjKORKOk+da7EppH3T2ngZHLBUhfwIDAQABo4IDgzCCA38wDgYDVR0PAQH/BAQDAgXgMAwGA1UdEwEB/wQCMAAwIAYDVR0lAQH/BBYwFAYIKwYBBQUHAwIGCCsGAQUFBwMEMB0GA1UdDgQWBBQvkUxu8fmN/Y68pTkiGKJjs5nyx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FTEFESU9AQkFTQUNBUElUQUwuQ09NLlBZMA0GCSqGSIb3DQEBCwUAA4ICAQA2SmW51sdq+rbSCeO9Oc/fK7k+pfa2BdQ2fDsbi1t8cluvdLFle1i7R4eBfN6saYvWoSmO6PGz2Fpx1FtSzk2T5kNyoAFvbVzxLn3SvoPrgzvze/ayKIotF4239ZWJ/eUOhvTF3SvdsikPkadSinRmFb5ldr883Dvja53lY/8BuU+jlJu5ezs5HVl74z/9dK6/9yMLuJbOAtVQBYqKKOMf1QkpivjZ0D+b5O4bxj1vUNgrk2jo2M//Z+ZFWF4395w7ETWTtaDX3YZTcpsaqSGnRNmh/rYCma/QyGqee7AxVttMW/0KxcT/bVJl3J/VLq8cwTcmyKCntD4Gnp5Gwj/aaXM6wT6Ua6a6MJIwqByZXLOfr0bRRW849MFTYTzOBGixPASENbcg/+uuoiDjcZ2/7sPZ47YP/ZmR4VYAtLFl33YOi31vf4EoS5wSQmlcU9Aem+wLmhSC46zxfvl/sC6qFkKvS8+SqJRJ8ISxtWc/NLM92+k7RKAP5q4j668ebfO4AyW7fhhAxKxlv/j+3SQl9EyfTaQhhcsBFjvLx2eVgbkMIED6Z+jDyZiilndBRL4/fLfykoC4oCO7memLP38sQr1TKhbfmdWdlZqzDLDy7qiP0WzvG5JIYjVIzAwqXo94mMFwdorIT6teuetEswIXXHyKrb54CImdVABgn8H1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256"/>
        <DigestValue>xvTdkvVzNVmy6CH5EAt3KgrXQ34fVOV78G75wqjk9lg=</DigestValue>
      </Reference>
      <Reference URI="/xl/calcChain.xml?ContentType=application/vnd.openxmlformats-officedocument.spreadsheetml.calcChain+xml">
        <DigestMethod Algorithm="http://www.w3.org/2001/04/xmlenc#sha256"/>
        <DigestValue>hz7Hj5jMTA5VTvNmPiP+cPHXib9aUKYOPMgoNtpkJ/g=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i0qngwZFQWqt8wnpBW3uXfA7WS1pCkY44UMj35DWUGM=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7EViq/cdItv8n00pYg/I14sV2mvNjWCirt2Kkpq1VuU=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An5c+M6ue1vvlFhOdk/odSWYc52DNYHyBaDRBLMKzoQ=</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xmTj33m/qq2YuCw12P/rOjA8sd1+rmV9fheBDYelhQk=</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X/GcovxwaH5SBGLdKZcFOaveJSG3qsdqXan2W3HUFGI=</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Lrtz6Wi4FXLLNNPV+rDeWg3qmhQDFY28LlaLIq7iqb0=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HOEeY8ZYdHqrHwGLvl2t3PhZVaXJTA6GJ7sD+xahhOg=</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TBcp8ku/uamXyrjHtW9TN2ybye+9UYubuxrknpZMqQs=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C/D4gNzGehT5cuuMjHp9Yy+cM6ibEeP07HSBCuTwmRE=</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IStvsmJArzPCBuCokxY/8LoPEd/KpCyYWFzDF1Dg4rs=</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p2lUDLZaVIewSgJnvnGv5kh3qBJVKBwCLcGjCNfZ5yY=</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SawH5oRx6zN02zj1Mk2YJEUXf6o0LRNfZI5Mnql4L6w=</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Cwnukcs6E6YSGKNB9VnTqB2Wm6jLl6zlSz8oVr8sMew=</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V/39jYuilDw07jnjUt6JD2xvF4DgA+J0sSr0L39Tybk=</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TW8a1lEPAWouUop0EsITBEOTNEZaLcMbzDd1xckbdY0=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iG4heYgCC+ZzHZYU3AAlpUgKXNAZIym2jVEDHmrBhPI=</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8D3hZnFFtRQUhcGnTpn1R/TO5lOmmN9Vb1vzE/S/xuk=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MbP19Jv0xDIE90YWvSVaQXcB0aNseWGt4aGq6UzWo0s=</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wPpLllG1vTiBAoK98knupYYAJH8Y3/iAeG70PlQ10a4=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PS6er00umOezgp3w0ldUj3pqvaAlJi09+g4yKXWSmuo=</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xkMkbQAn6Dd8fLZjKZr4IaPilH4ICk3DSUtDaDXoPSk=</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ab9oZ0/VL7c9TqaNsBmo4chSY+BIkB6HbgiY7k6tHbU=</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GJ96jEEk/8Z3v7YpNuHce5GRZfgbU0wqttUChuuxFHc=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5oC0jbjELQl7XXZTUMK4K58gL8fCRk4oJL85Rk+5k7E=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4iOchnJ57KXTKEom+R2o1fW3KrYvgb6DrKucOmcgla0=</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mJVExIYKIjj49NFvGLT5hDVsameoDc3KTE/vO4NLi9c=</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T+41UHgB29M2nnm/Y6pOrtecx3bpDaOHtrS9AncPMRk=</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MWe6QcNivIJ5BdOqseNFB3h0zaCgNTsbprxVA6SZAe8=</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bb3EDMpBHc+yvx/gieDM0X9sel2SZhi+aFwOD7aw+2M=</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M1mqSVygjKpwtXbrHR+QHFuc/Dy1fQUmtrYcYqepp/c=</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yWWX02g16JvYIDgdJj3h7T/EEopEWuneS4W0REnRtbk=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85eZhL1R/BOLJW7E9y1aGC7UmMu/CVz3io5nHFGTnyA=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VcqIV5/3Z4313xkAfxSBC7ZPBr0eLDYuHZzXUbysDGI=</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dwoue4iF1WTdVoTXBS/fk1w60/O2Ze24FAvGTvWipG0=</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BVFUtFye4xhke42xE94VhhvqAua4snwRRrIDJ3glXfE=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iP4GyK683+OJFrp8uXZA91v7pXv+YwNBPl8HmRQCQ+U=</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bqdIH4U16F5z74HScF0LdGUrcinJzRfV1KbFzXz3FmA=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9RJrak4NzF0o3syGqXsjfyBcMRjwnMjR0E1O+RA6hiA=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CHe0e1DYENCziRYnx6xXy7FrxbNSeh5kqhFNUy42yPI=</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M32zT5Nq3uqXurjQQjDYU+XKMGEfW9zkFh23plIU23I=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X8S9AEMHuoMFavjK2Nj/M85YjODs696A7m/JgIhxKro=</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TcdBENy+9pjyNK9o/xF/cNKklBDSoeEdNWlQ+g/UmAg=</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d7XimEGIaiD1T7q0N6PezXra5w0zJrmpYrtCkOw7/c0=</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Cg0DNZtjaSygsPuWMCabWLc6Ko/6eU31YexnnnNri1k=</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X9eNf5fonm/9QW7XDKk4YvGRBLeme/j1HmGY/mHrB8w=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bGuT9jKnrce7j6oqhxKaEkPMc4n19K3QpfjS1+UOtAw=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xaofIDVwX67D9HJT/a1KoWdlwXHULjG4BLLdu01YFFI=</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XFhzUa3okSI98SuC7QJ4vhR50bO++JeFu5s3Rh3KB+s=</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5mj4Wk3Y5cKnf0obmkELj8KHdEKHztp92XEeFe9vknQ=</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34i6pCgva/JQcbBkRJy1rOXAC8SByBCJ8R+pP4QY6o0=</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DuGiyx5iG6ipSDfsflDNgXUGNe1syAVjZjcrhqYIzgc=</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7fC1d38D7COHBRUHR7SySS01B+ixRxrxOZPhOrqVNBg=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NrbR9tdnvjxUc/dvtJ94YX8FqJAdBDV7oKoy+sQbfTc=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zUhZEeE2x+gFa9IvxKQh+4EFZLf1O4w4OJv4UoB/S5k=</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sdousvDsuTFJCPJIl4qrbSgdb4Iz+65p3ixvy3osGoA=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eTPm4szmDyb3Dn1CMQFY90IeMd/OCnoT1YMhXeLltME=</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zemNYdRD+FMtIM/okyJX/vsd8eUDY17QxIgeyhQFk8U=</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BMxpIxvqotMPBQt0q7Uk4yd+Y3t0ZQ1u2PvGGnyiDgA=</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kWewhjy4vRwSJkSgVn8P3TAR6UcPAfd+fvS1ecuxcLY=</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Twidv4ioTzE8j2oBZyOW/aP6Qgb+D0dCwPQs0IVliUI=</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AYLFGXfIpzBdlRxEtHRQbDgWhTVqrsxP79DECf/+ghA=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EaLJ0sMl4dQB/N8i4ixiLMHlAbFKQeex+09UtFeHG00=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ToQqD3Wj2S+cjDwmWzEiforJ2H/O/7UpZx8qCRZGcow=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Bhhbubp5pO75iAxd+3chVcsbufJjv3vSN9Y4JrUYFVo=</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fC9PesWhBdlPKeLjLjP4ETgJCSitVjkPI9Y9Gj5eVUY=</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2qnF8SsAGokXU1/O9ZAfhrdjayrIHVfZ/5vJNyVZVLM=</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fzuuGqp6iuFr7/yb50a87yuePfR2LdsyT2Dvz0XUqM4=</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1ctl7acbhRet7XJsTvd0o27EBt75w4zC9jRGholY9ZI=</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vMJ3kSzpX7X5lKv4+s5C3p087jZQ92mseLOudhSAFac=</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WfEWHLdvHvFExD/JTNWtEKJ41kvJxd2kv5o9IeVUH3c=</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oz8lakvKICNSaf8pDlmmNDtuJ3mLJTFTdzmEdzcd5So=</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EcpSACqZ7lhdXZUGRLMTCXLrP7PAAk7JR79QEoq1sBg=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5npOcWwjMgXh1PNvHmaA2Qe2pavqEX9gUgN4m81f7SQ=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cfGWjsPOObF9iKocS9HPY0yl1AN2XerFvzEO24UiQCU=</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rmcAzm2yu7ufBbxJNVpJuys7j2Uz+qoJZ3ZxUSnl0T4=</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A/uhExhYfhJUGP5dxR9L4Dt8G8AlLwS4X1x/6rBlu88=</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JYp/SpO3fpA7T7ywrQuhK/Sl31uKtK8//Gw5hZbldgE=</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CBrQNNOVyeiixUp0sRyqQumWspok1ZHQr9pp1V2syws=</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X2BQjw6sQieMFUM3OU7659PaZVO5vjFemwVsuiUE7KM=</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2jS7HjdIf+vZPp7NcNvr4UIhOPh1dIEtOxr/iGsRpx0=</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fdmuJgcLHgPJcEVUhLhIcV9EhRla0aZydPwwVwHdjP0=</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0lPYO98ESaWUybJx0pqeJ2DBzPuuqPKHCneWEnmFw1E=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668zIaJIHq/Yn+Tr5PeCo405s367zvol8zfwZoGddC4=</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bJzcIwcXbcGsOYCHixpzTzpi1gPGpDZruSL81OacVvQ=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5Tb3gB/JLH/pTNuCbODrw2B13DnBdO5mJLmRk0si50M=</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jXHgPBXBcNO8Xpz+QJKMRFO44QMYiXSoafE9VkxtVhI=</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cOC5p1zDmZVNrm/xHqapqa1xYIYEDiv5Y/n+Dt7zNa0=</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gpknEyGUco/mzlxz+WZ9mboboxLlXhPSA3VN744eM9Q=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E3hcTnAEfcAaJzha6uC/hMuk+dVm6W9GBrUj9QS79TA=</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GBoZ7UirQhffax9hLTEHTTfjBTwocxZ9klA5hkO9VlA=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YdGdCZ2rCKnjiXHqA+0vRCMXpMsK5fJP2sKa6IIjLg4=</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y+YNyPtwzYkK9SUJ4DR/Yl7WfjWpOrnp/I+yhc99jCc=</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CmgCgYQknTqi9K9o+VV1khq97iMXQp35oH5bPqP2W4s=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eUqI/Hd56Vx8NanUsYiwcGifSd7dKrOo7LxX0GXv3/Q=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91OL7xlBBJIgLNIsRwAx0t21hzxDtfzAKvGsToij+yY=</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cSkblRDz2Ce2OA577aHX9P45EzaFrDnohr5+qCr7aHc=</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MK9UmGgmQ8oTG67cuSQkut0e7WPJGvKbi38AE9XSxRE=</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XyP7yPox9hf0Cq4b4oMqZAgtT4YaMZopYw9Zd7g1nE0=</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6m/DpoWmnIf9ggMIF8jMwfSmNsaYYap2FV0vf9cnBx0=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EKtuANgAAbHkLi6+4jVFmfV07wwmaEFJpnJ5SDxkgxs=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TAeWEs/RVNwB2shhMa872U/uK5ThbFotuyaiGuP0ZhM=</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aNrDtMF692/bp31rvFDHr7LghVoK7FeOHJn1hTm9pXo=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AQ3bBtBfmZHYTu2rxXMtRV21Mye2VThal7ByPFPWhbY=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Dx1u5pmhCzSGOXuzEakjfrH+5t3yp//NjedFSjMT2YE=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d1eSuaLvPQDRpHrw5WHnRhlXQbPnXa8d3KGWvwD3U4Q=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jr3oWGPmzgKpJn1qFkqQTcHsAI2ODrcAIYXtxUw1//E=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YhAEuZl41XkhvuGav96aAfkalxtV1M7dkclwRPof66k=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ZPQDk/uA0PnkocNmlbnoJC/JhGSFUGsoHabrryF3/7k=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ZAREKe7pIK2sAuFWMNGfxJRA5L7psgs3mDKXexhDfco=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eFBqtRVxdIMZgw4XOt7PTEDqSbMkU5YssxqrwBIQSxU=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wh9RDsfyP2hdf3ZbpA8pWwksUd8P0cBF8TcVkt2cOXs=</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uwMNdjg78LOEpPBj+O3MqNJ4xl5/+DkplRmRmvtDwZA=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nFheECSbjaf40bSbiw83jt+XQUisPqA15aphl7wgwlg=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dr8EnyTaWE/KArUAB4VcqLuYsC0d3ld4xvKwty8Cyx8=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o2PqIRq2hotZDlP/u7P5LEDvX7FLa4UJlsxx3bv+uf0=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sVkvsQenqmFnMOJm9nijNMvNvOg9u8zxdOLK42mTClY=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4VIxQdziCrVD8q/x02gvQfPVPwxv/Q5Sh6VvpbV1yfw=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wICdJ2svNny5283BVa/laHbRpyd3JsXXD84oBUaghfk=</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vY4jQ5drcaSIWaA6vN87xHI760v2jtP87Mu/lpm+u4s=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9RQXuU+z5fI+Szt2IyvAbkYnwKHZcoyIPpMwvMndcA4=</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h9JL/Ny/INfinx1VrmVdQ41I8OR/LGxsj6otYnvLTS4=</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bQhecBiB7lYldCgot5y5+LofK2k+XbK/blMrOlE04OA=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aexk83kdGkU44Ysp2mZ7ceV/w7Kz5fZL4DS8znzHsKA=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BLyRBquYrSIYV1z8uIA4rc0jnGpQD6Z7qjaNDBZc4cM=</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CPmJn3DgVdNJvFY8hyENMxtwWJZmQpqIHZ2fYjpqn3Y=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3Q9lCI9Qs8q770B7hVuUVvjbyK0o0dDzgvoVw6M6BI0=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hnFFBVHz4POtQ5ybPgbagQk3jOVJG7p0t48qmdikNBc=</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20DazvsWsqqGm9FpC9QfEUtXBsPcs451lUhldJSC7Tw=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JidQz2omu5VRp/O9i8aAX3e5/VJXcjUL1z8R7U7jjgU=</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L5rMwEqNvhwXKI/8t1OGEynqqNPUqJh2aVCIP71gTxY=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n+n+lrlZpcawGpfOUc0kgmXSzjmRzsK1THC4LkfJZnU=</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Be34oF2Fr4dByYQByil08F5Lgic54H/mRenP1BHrz6U=</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4lh2ul+RJ7nu0LGXT+rvnKbZ15byvaqF4zPhNfL6tew=</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cD0CbbQuPVkenOmxehn1Gd67t2iMB0hpHSzAFmwWO5Q=</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45t40QB7L6eJbZMxpPYg77CWiKGIrxX3IAHOgD1psXI=</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yqU9wjZV97Ry/7HKpVfk/2e+rBlVmYA/mHMM/e65xOI=</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qkQSwe5OayatVZtYJaUcLk7Jx4uI+MPJ36+pUlBnve4=</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Nqd3xfKZ1Jc8CMUfffl/6HQvfa6RSvuf/KS2l6ftss4=</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nR00mhgvypokFbdUv7uc/8sVzsZRL9VGI5Y1I0tiMvs=</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U6hLdLoGFasiZDsc+lKm7EsdofYWUScClIQeQv9L/Ws=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veAAMRTMqsErsgIDXe/X6t8JvFs5SGgR9FzAEwG1Cqs=</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9zqfD733bk+YzSb7Ju/SNIJAyZhwm0hUmPwSqzBGwTw=</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8FwO8+zDsMJtGQKx+XUlPMHogyDZ90OK3hpK8ciNn24=</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GI3zr3QyUbIJEK6bezwE7anpLEmhqau5wK2Q9VybaVA=</DigestValue>
      </Reference>
      <Reference URI="/xl/pivotCache/pivotCacheRecords1.xml?ContentType=application/vnd.openxmlformats-officedocument.spreadsheetml.pivotCacheRecords+xml">
        <DigestMethod Algorithm="http://www.w3.org/2001/04/xmlenc#sha256"/>
        <DigestValue>wuFTntJ+Tt3nnWraK4LCoYb/WTuSgB4/zKOMI/NYVVY=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YslX5f3i+gjW4Fk1iZtrkYE7Fs44Ke5PNg9k09K7nQU=</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udl2nGhMs15anQH3D8UvdiFHT6o89ESy5vjVqcIlN6U=</DigestValue>
      </Reference>
      <Reference URI="/xl/printerSettings/printerSettings3.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udl2nGhMs15anQH3D8UvdiFHT6o89ESy5vjVqcIlN6U=</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bcvCPKKqkioc/+VA+R3NeocERsAk7KEZ6QSWZR0s6xY=</DigestValue>
      </Reference>
      <Reference URI="/xl/printerSettings/printerSettings8.bin?ContentType=application/vnd.openxmlformats-officedocument.spreadsheetml.printerSettings">
        <DigestMethod Algorithm="http://www.w3.org/2001/04/xmlenc#sha256"/>
        <DigestValue>cISCF1KhkhYGKJEQFKt7IvHwvE1vaQ/2iclQlsrGzJU=</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IerrBZUhdw+xzCsqWmc/mU5I9VFXXHa3wGw6ILMwd94=</DigestValue>
      </Reference>
      <Reference URI="/xl/styles.xml?ContentType=application/vnd.openxmlformats-officedocument.spreadsheetml.styles+xml">
        <DigestMethod Algorithm="http://www.w3.org/2001/04/xmlenc#sha256"/>
        <DigestValue>zc09FF7riOaAssrHkthX6n7WH5BFPnK+GJhlp/MR+p8=</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qc9nOVe2JUEtk/9jRXdPnQMXg5choMGhHA3Ba4kNeBc=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WU3RytgZ3mu1W6rEurS2JLHxFK760hGAc7cSr+CvXko=</DigestValue>
      </Reference>
      <Reference URI="/xl/worksheets/sheet10.xml?ContentType=application/vnd.openxmlformats-officedocument.spreadsheetml.worksheet+xml">
        <DigestMethod Algorithm="http://www.w3.org/2001/04/xmlenc#sha256"/>
        <DigestValue>HxX9ablh92yUNdWrMkM+L4XoiKc0eYx6jjwJdfHEoqg=</DigestValue>
      </Reference>
      <Reference URI="/xl/worksheets/sheet11.xml?ContentType=application/vnd.openxmlformats-officedocument.spreadsheetml.worksheet+xml">
        <DigestMethod Algorithm="http://www.w3.org/2001/04/xmlenc#sha256"/>
        <DigestValue>rTFDc3YQdBzoy1qqPN1zyNlo3J1GQkeN5yMaTzGjHO4=</DigestValue>
      </Reference>
      <Reference URI="/xl/worksheets/sheet2.xml?ContentType=application/vnd.openxmlformats-officedocument.spreadsheetml.worksheet+xml">
        <DigestMethod Algorithm="http://www.w3.org/2001/04/xmlenc#sha256"/>
        <DigestValue>wcdDpT0RpfuiUK8xl9pcapeYcWfJCUkGGqCBH1ODBi0=</DigestValue>
      </Reference>
      <Reference URI="/xl/worksheets/sheet3.xml?ContentType=application/vnd.openxmlformats-officedocument.spreadsheetml.worksheet+xml">
        <DigestMethod Algorithm="http://www.w3.org/2001/04/xmlenc#sha256"/>
        <DigestValue>tMTy/VWKNJwpj0B3FaZM0zTBgAoqlENQLF5McModJV8=</DigestValue>
      </Reference>
      <Reference URI="/xl/worksheets/sheet4.xml?ContentType=application/vnd.openxmlformats-officedocument.spreadsheetml.worksheet+xml">
        <DigestMethod Algorithm="http://www.w3.org/2001/04/xmlenc#sha256"/>
        <DigestValue>BAKdnBnVGsHF/ryyvpe92PsmGvk73W8IIm3yYQQ6ezc=</DigestValue>
      </Reference>
      <Reference URI="/xl/worksheets/sheet5.xml?ContentType=application/vnd.openxmlformats-officedocument.spreadsheetml.worksheet+xml">
        <DigestMethod Algorithm="http://www.w3.org/2001/04/xmlenc#sha256"/>
        <DigestValue>5V1VmxttsfkxL6iBcEi2TUDPJFDf6qHqjNQiw2HR1a4=</DigestValue>
      </Reference>
      <Reference URI="/xl/worksheets/sheet6.xml?ContentType=application/vnd.openxmlformats-officedocument.spreadsheetml.worksheet+xml">
        <DigestMethod Algorithm="http://www.w3.org/2001/04/xmlenc#sha256"/>
        <DigestValue>MNCeKSFfLCOpJp6s6F3t2VVovbeSIz4R9iwKC6waqCY=</DigestValue>
      </Reference>
      <Reference URI="/xl/worksheets/sheet7.xml?ContentType=application/vnd.openxmlformats-officedocument.spreadsheetml.worksheet+xml">
        <DigestMethod Algorithm="http://www.w3.org/2001/04/xmlenc#sha256"/>
        <DigestValue>L7UTvufDms6zw9fhJH4CL+reetAKJDPyMd2wVts1UPY=</DigestValue>
      </Reference>
      <Reference URI="/xl/worksheets/sheet8.xml?ContentType=application/vnd.openxmlformats-officedocument.spreadsheetml.worksheet+xml">
        <DigestMethod Algorithm="http://www.w3.org/2001/04/xmlenc#sha256"/>
        <DigestValue>+IpN8ZVx/pWCu1uB+hIPI4/Q1dFIYGwyljx0OAS6vh4=</DigestValue>
      </Reference>
      <Reference URI="/xl/worksheets/sheet9.xml?ContentType=application/vnd.openxmlformats-officedocument.spreadsheetml.worksheet+xml">
        <DigestMethod Algorithm="http://www.w3.org/2001/04/xmlenc#sha256"/>
        <DigestValue>J55jfXWugRXz7KCUy2ViSdBsbOwaAdVhSgiBL6PBijI=</DigestValue>
      </Reference>
    </Manifest>
    <SignatureProperties>
      <SignatureProperty Id="idSignatureTime" Target="#idPackageSignature">
        <mdssi:SignatureTime xmlns:mdssi="http://schemas.openxmlformats.org/package/2006/digital-signature">
          <mdssi:Format>YYYY-MM-DDThh:mm:ssTZD</mdssi:Format>
          <mdssi:Value>2021-03-31T14:48:15Z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Síndico</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2021-03-31T14:48:15Z</xd:SigningTime>
          <xd:SigningCertificate>
            <xd:Cert>
              <xd:CertDigest>
                <DigestMethod Algorithm="http://www.w3.org/2001/04/xmlenc#sha256"/>
                <DigestValue>q/FLxCRd15S2eBlIphNgBygIFhUPKb1TyGiY8IVQeBU=</DigestValue>
              </xd:CertDigest>
              <xd:IssuerSerial>
                <X509IssuerName>CN=CA-CODE100 S.A., C=PY, O=CODE100 S.A., SERIALNUMBER=RUC 80080610-7</X509IssuerName>
                <X509SerialNumber>2051668591061971685945248102454177195622406316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Síndico</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9</vt:i4>
      </vt:variant>
    </vt:vector>
  </HeadingPairs>
  <TitlesOfParts>
    <vt:vector size="20" baseType="lpstr">
      <vt:lpstr>INDICE</vt:lpstr>
      <vt:lpstr>EAN</vt:lpstr>
      <vt:lpstr>EIE</vt:lpstr>
      <vt:lpstr>EVAN</vt:lpstr>
      <vt:lpstr>EFE</vt:lpstr>
      <vt:lpstr>01</vt:lpstr>
      <vt:lpstr>02</vt:lpstr>
      <vt:lpstr>03</vt:lpstr>
      <vt:lpstr>04</vt:lpstr>
      <vt:lpstr>Detalle de inversiones</vt:lpstr>
      <vt:lpstr>TD - Inversiones</vt:lpstr>
      <vt:lpstr>'01'!_Hlk8917414</vt:lpstr>
      <vt:lpstr>'01'!Print_Area</vt:lpstr>
      <vt:lpstr>'02'!Print_Area</vt:lpstr>
      <vt:lpstr>'03'!Print_Area</vt:lpstr>
      <vt:lpstr>'04'!Print_Area</vt:lpstr>
      <vt:lpstr>EAN!Print_Area</vt:lpstr>
      <vt:lpstr>EIE!Print_Area</vt:lpstr>
      <vt:lpstr>EVAN!Print_Area</vt:lpstr>
      <vt:lpstr>'03'!Print_Titles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Pablo Spaini</cp:lastModifiedBy>
  <cp:lastPrinted>2021-03-23T18:28:00Z</cp:lastPrinted>
  <dcterms:created xsi:type="dcterms:W3CDTF">2019-05-13T13:48:55Z</dcterms:created>
  <dcterms:modified xsi:type="dcterms:W3CDTF">2021-03-30T22:08:04Z</dcterms:modified>
</cp:coreProperties>
</file>